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https://htechnopole.sharepoint.com/sites/ht-dept-cdfm/Doc/CD/CAM/22_399-Infr N2L Rev Prog_TC/4-ACDat/TC/Consegna pacchetto revisionato 02.03.23/"/>
    </mc:Choice>
  </mc:AlternateContent>
  <xr:revisionPtr revIDLastSave="1" documentId="11_75B78E2A8CEB870BD7B62F5213EA44FD29C3A354" xr6:coauthVersionLast="47" xr6:coauthVersionMax="47" xr10:uidLastSave="{31AA5BED-00AC-4D74-BA96-0EAA4F43C4A8}"/>
  <bookViews>
    <workbookView xWindow="28680" yWindow="-120" windowWidth="38640" windowHeight="21390" tabRatio="926" firstSheet="1" activeTab="3" xr2:uid="{00000000-000D-0000-FFFF-FFFF00000000}"/>
  </bookViews>
  <sheets>
    <sheet name="PIPING COST" sheetId="13" state="hidden" r:id="rId1"/>
    <sheet name="Prima pagina" sheetId="33" r:id="rId2"/>
    <sheet name="GAS" sheetId="27" r:id="rId3"/>
    <sheet name="CIV" sheetId="32" r:id="rId4"/>
    <sheet name="ELE" sheetId="29" r:id="rId5"/>
    <sheet name="RIEPILOGO" sheetId="31" r:id="rId6"/>
    <sheet name="Quadro Economico" sheetId="28" state="hidden" r:id="rId7"/>
  </sheets>
  <externalReferences>
    <externalReference r:id="rId8"/>
  </externalReferences>
  <definedNames>
    <definedName name="_xlnm._FilterDatabase" localSheetId="2" hidden="1">GAS!$B$5:$L$37</definedName>
    <definedName name="_Hlk67494089" localSheetId="6">'Quadro Economico'!$B$24</definedName>
    <definedName name="_Hlk67494472" localSheetId="6">'Quadro Economico'!$B$32</definedName>
    <definedName name="_MAS1">#REF!</definedName>
    <definedName name="_MAS2">#REF!</definedName>
    <definedName name="AISI304DN15">'PIPING COST'!$D$3</definedName>
    <definedName name="AISI304DN20">'PIPING COST'!$D$4</definedName>
    <definedName name="AISI304DN25">'PIPING COST'!$D$5</definedName>
    <definedName name="AISI304DN40">'PIPING COST'!$D$6</definedName>
    <definedName name="AISI304DN50">'PIPING COST'!$D$7</definedName>
    <definedName name="AISI316DN15">'PIPING COST'!$E$3</definedName>
    <definedName name="AISI316DN20">'PIPING COST'!$E$4</definedName>
    <definedName name="AISI316DN25">'PIPING COST'!$E$5</definedName>
    <definedName name="AISI316DN40">'PIPING COST'!$E$6</definedName>
    <definedName name="AISI316DN50">'PIPING COST'!$E$7</definedName>
    <definedName name="BPEDN15">'PIPING COST'!$F$3</definedName>
    <definedName name="BPEDN20">'PIPING COST'!$F$4</definedName>
    <definedName name="BPEDN25">'PIPING COST'!$F$5</definedName>
    <definedName name="BPEDN40">'PIPING COST'!$F$6</definedName>
    <definedName name="BPEDN50">'PIPING COST'!$F$7</definedName>
    <definedName name="_xlnm.Database">[1]Sottocentrale!$A$2:$H$1009</definedName>
    <definedName name="EqList">#REF!</definedName>
    <definedName name="Picture">#REF!</definedName>
    <definedName name="_xlnm.Print_Area" localSheetId="3">CIV!$A$1:$J$261</definedName>
    <definedName name="_xlnm.Print_Area" localSheetId="4">ELE!$A$1:$F$231</definedName>
    <definedName name="_xlnm.Print_Area" localSheetId="2">GAS!$A$1:$G$39</definedName>
    <definedName name="_xlnm.Print_Area" localSheetId="5">RIEPILOGO!$B$1:$E$28</definedName>
    <definedName name="Print_Area_MI">#REF!</definedName>
    <definedName name="_xlnm.Print_Titles" localSheetId="3">CIV!$1:$3</definedName>
    <definedName name="_xlnm.Print_Titles" localSheetId="4">ELE!$1:$3</definedName>
    <definedName name="_xlnm.Print_Titles" localSheetId="2">GAS!$1:$3</definedName>
    <definedName name="_xlnm.Print_Titles" localSheetId="5">RIEPILOGO!$1:$2</definedName>
    <definedName name="SWAGEDN15">'PIPING COST'!$G$3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29" l="1"/>
  <c r="C20" i="31" l="1"/>
  <c r="D19" i="31"/>
  <c r="C19" i="31"/>
  <c r="F229" i="29"/>
  <c r="F231" i="29" s="1"/>
  <c r="D20" i="31" l="1"/>
  <c r="H238" i="32"/>
  <c r="H240" i="32" s="1"/>
  <c r="J240" i="32" s="1"/>
  <c r="H141" i="32"/>
  <c r="H144" i="32" s="1"/>
  <c r="J144" i="32" s="1"/>
  <c r="H243" i="32" l="1"/>
  <c r="H245" i="32" s="1"/>
  <c r="J245" i="32" s="1"/>
  <c r="G31" i="28"/>
  <c r="G29" i="28"/>
  <c r="G25" i="28"/>
  <c r="C12" i="31" l="1"/>
  <c r="B12" i="31"/>
  <c r="G31" i="27" l="1"/>
  <c r="C7" i="28" l="1"/>
  <c r="C11" i="28"/>
  <c r="C14" i="31"/>
  <c r="C13" i="31"/>
  <c r="C8" i="31"/>
  <c r="C7" i="31"/>
  <c r="C5" i="31"/>
  <c r="H255" i="32"/>
  <c r="H254" i="32"/>
  <c r="H147" i="32"/>
  <c r="H249" i="32"/>
  <c r="H251" i="32" s="1"/>
  <c r="J251" i="32" s="1"/>
  <c r="H233" i="32"/>
  <c r="H235" i="32" s="1"/>
  <c r="J235" i="32" s="1"/>
  <c r="H228" i="32"/>
  <c r="H230" i="32" s="1"/>
  <c r="J230" i="32" s="1"/>
  <c r="H223" i="32"/>
  <c r="H225" i="32" s="1"/>
  <c r="J225" i="32" s="1"/>
  <c r="H218" i="32"/>
  <c r="H220" i="32" s="1"/>
  <c r="J220" i="32" s="1"/>
  <c r="H213" i="32"/>
  <c r="H215" i="32" s="1"/>
  <c r="J215" i="32" s="1"/>
  <c r="H208" i="32"/>
  <c r="H210" i="32" s="1"/>
  <c r="J210" i="32" s="1"/>
  <c r="H203" i="32"/>
  <c r="H205" i="32" s="1"/>
  <c r="J205" i="32" s="1"/>
  <c r="H198" i="32"/>
  <c r="H200" i="32" s="1"/>
  <c r="J200" i="32" s="1"/>
  <c r="H193" i="32"/>
  <c r="H195" i="32" s="1"/>
  <c r="J195" i="32" s="1"/>
  <c r="H188" i="32"/>
  <c r="H190" i="32" s="1"/>
  <c r="J190" i="32" s="1"/>
  <c r="H183" i="32"/>
  <c r="H185" i="32" s="1"/>
  <c r="J185" i="32" s="1"/>
  <c r="H178" i="32"/>
  <c r="H180" i="32" s="1"/>
  <c r="J180" i="32" s="1"/>
  <c r="H173" i="32"/>
  <c r="H175" i="32" s="1"/>
  <c r="J175" i="32" s="1"/>
  <c r="H168" i="32"/>
  <c r="H170" i="32" s="1"/>
  <c r="J170" i="32" s="1"/>
  <c r="H74" i="32"/>
  <c r="H76" i="32" s="1"/>
  <c r="J76" i="32" s="1"/>
  <c r="H69" i="32"/>
  <c r="H71" i="32" s="1"/>
  <c r="J71" i="32" s="1"/>
  <c r="H64" i="32"/>
  <c r="H66" i="32" s="1"/>
  <c r="J66" i="32" s="1"/>
  <c r="H59" i="32"/>
  <c r="H61" i="32" s="1"/>
  <c r="J61" i="32" s="1"/>
  <c r="H53" i="32"/>
  <c r="H56" i="32" s="1"/>
  <c r="J56" i="32" s="1"/>
  <c r="H48" i="32"/>
  <c r="H50" i="32" s="1"/>
  <c r="J50" i="32" s="1"/>
  <c r="H43" i="32"/>
  <c r="H45" i="32" s="1"/>
  <c r="J45" i="32" s="1"/>
  <c r="H38" i="32"/>
  <c r="H40" i="32" s="1"/>
  <c r="J40" i="32" s="1"/>
  <c r="H33" i="32"/>
  <c r="H35" i="32" s="1"/>
  <c r="J35" i="32" s="1"/>
  <c r="H163" i="32"/>
  <c r="H165" i="32" s="1"/>
  <c r="J165" i="32" s="1"/>
  <c r="H158" i="32"/>
  <c r="H160" i="32" s="1"/>
  <c r="J160" i="32" s="1"/>
  <c r="H149" i="32"/>
  <c r="H148" i="32"/>
  <c r="H136" i="32"/>
  <c r="H135" i="32"/>
  <c r="H134" i="32"/>
  <c r="H133" i="32"/>
  <c r="H132" i="32"/>
  <c r="H131" i="32"/>
  <c r="H130" i="32"/>
  <c r="H124" i="32"/>
  <c r="H127" i="32" s="1"/>
  <c r="J127" i="32" s="1"/>
  <c r="H119" i="32"/>
  <c r="H121" i="32" s="1"/>
  <c r="J121" i="32" s="1"/>
  <c r="H114" i="32"/>
  <c r="H116" i="32" s="1"/>
  <c r="J116" i="32" s="1"/>
  <c r="H109" i="32"/>
  <c r="H111" i="32" s="1"/>
  <c r="J111" i="32" s="1"/>
  <c r="H104" i="32"/>
  <c r="H106" i="32" s="1"/>
  <c r="J106" i="32" s="1"/>
  <c r="H99" i="32"/>
  <c r="H101" i="32" s="1"/>
  <c r="J101" i="32" s="1"/>
  <c r="H94" i="32"/>
  <c r="H96" i="32" s="1"/>
  <c r="J96" i="32" s="1"/>
  <c r="H89" i="32"/>
  <c r="H91" i="32" s="1"/>
  <c r="J91" i="32" s="1"/>
  <c r="H84" i="32"/>
  <c r="H86" i="32" s="1"/>
  <c r="J86" i="32" s="1"/>
  <c r="H79" i="32"/>
  <c r="H81" i="32" s="1"/>
  <c r="J81" i="32" s="1"/>
  <c r="H27" i="32"/>
  <c r="H29" i="32" s="1"/>
  <c r="J29" i="32" s="1"/>
  <c r="H22" i="32"/>
  <c r="H24" i="32" s="1"/>
  <c r="J24" i="32" s="1"/>
  <c r="H17" i="32"/>
  <c r="H19" i="32" s="1"/>
  <c r="J19" i="32" s="1"/>
  <c r="H12" i="32"/>
  <c r="H14" i="32" s="1"/>
  <c r="J14" i="32" s="1"/>
  <c r="H7" i="32"/>
  <c r="H9" i="32" s="1"/>
  <c r="J9" i="32" s="1"/>
  <c r="H151" i="32" l="1"/>
  <c r="H257" i="32"/>
  <c r="J151" i="32"/>
  <c r="H138" i="32"/>
  <c r="J138" i="32" s="1"/>
  <c r="J257" i="32"/>
  <c r="J259" i="32" s="1"/>
  <c r="D14" i="31" s="1"/>
  <c r="C12" i="28" s="1"/>
  <c r="E22" i="31"/>
  <c r="C16" i="28" s="1"/>
  <c r="J153" i="32" l="1"/>
  <c r="J261" i="32" s="1"/>
  <c r="C18" i="31"/>
  <c r="B18" i="31"/>
  <c r="B4" i="31"/>
  <c r="C4" i="31"/>
  <c r="D13" i="31" l="1"/>
  <c r="E16" i="31" s="1"/>
  <c r="C17" i="28" s="1"/>
  <c r="G14" i="27"/>
  <c r="C8" i="28" l="1"/>
  <c r="G6" i="27"/>
  <c r="G7" i="27"/>
  <c r="G8" i="27"/>
  <c r="G9" i="27"/>
  <c r="G10" i="27"/>
  <c r="G11" i="27"/>
  <c r="G12" i="27"/>
  <c r="G13" i="27"/>
  <c r="G15" i="27"/>
  <c r="G19" i="27"/>
  <c r="G20" i="27" s="1"/>
  <c r="D6" i="31" s="1"/>
  <c r="G23" i="27"/>
  <c r="G24" i="27"/>
  <c r="G27" i="27"/>
  <c r="G28" i="27"/>
  <c r="G29" i="27"/>
  <c r="G30" i="27"/>
  <c r="G32" i="27"/>
  <c r="G36" i="27"/>
  <c r="G37" i="27" s="1"/>
  <c r="D8" i="31" s="1"/>
  <c r="G25" i="27"/>
  <c r="G26" i="27"/>
  <c r="G16" i="27" l="1"/>
  <c r="G33" i="27"/>
  <c r="D7" i="31" s="1"/>
  <c r="C10" i="28" s="1"/>
  <c r="J4" i="13"/>
  <c r="J3" i="13"/>
  <c r="G39" i="27" l="1"/>
  <c r="D5" i="31"/>
  <c r="E10" i="31" l="1"/>
  <c r="C6" i="28"/>
  <c r="E28" i="31" l="1"/>
  <c r="C19" i="28" s="1"/>
  <c r="D6" i="28" s="1"/>
  <c r="C15" i="28"/>
  <c r="D12" i="28" l="1"/>
  <c r="D7" i="28"/>
  <c r="D17" i="28"/>
  <c r="D11" i="28"/>
  <c r="D16" i="28"/>
  <c r="D24" i="28"/>
  <c r="D26" i="28" s="1"/>
  <c r="D8" i="28"/>
  <c r="D10" i="28"/>
  <c r="D15" i="28"/>
  <c r="D31" i="28" l="1"/>
  <c r="D30" i="28"/>
  <c r="D29" i="28"/>
  <c r="D32" i="28" l="1"/>
  <c r="D34" i="28" s="1"/>
</calcChain>
</file>

<file path=xl/sharedStrings.xml><?xml version="1.0" encoding="utf-8"?>
<sst xmlns="http://schemas.openxmlformats.org/spreadsheetml/2006/main" count="639" uniqueCount="384">
  <si>
    <t>AISI 304</t>
  </si>
  <si>
    <t>AISI 316L</t>
  </si>
  <si>
    <t>ASME BPE</t>
  </si>
  <si>
    <t>SWAGELOK</t>
  </si>
  <si>
    <t>ARROTONDA.ECCESSO.MAT(25,95/J3*J4;5)</t>
  </si>
  <si>
    <t>1/2"</t>
  </si>
  <si>
    <t>3/4"</t>
  </si>
  <si>
    <t>1"</t>
  </si>
  <si>
    <t>1 1/2"</t>
  </si>
  <si>
    <t>2"</t>
  </si>
  <si>
    <t>CAP. 1</t>
  </si>
  <si>
    <t>GAS - DISTRIBUZIONE AZOTO LIQUIDO - cat. SOA OS3</t>
  </si>
  <si>
    <t>ITEM</t>
  </si>
  <si>
    <t>Num.Ord._x000D_TARIFFA</t>
  </si>
  <si>
    <t>Designazione lavori (lavori a corpo)</t>
  </si>
  <si>
    <t>u.m</t>
  </si>
  <si>
    <t>Quantità</t>
  </si>
  <si>
    <t>Prezzo unitario</t>
  </si>
  <si>
    <t>IMPORTO _x000D_TOTALE</t>
  </si>
  <si>
    <t>Linea di distribuzione azoto liquido Palazzo Italia</t>
  </si>
  <si>
    <t>001</t>
  </si>
  <si>
    <t>NP.IM.01</t>
  </si>
  <si>
    <r>
      <rPr>
        <b/>
        <sz val="11"/>
        <color theme="1"/>
        <rFont val="Calibri"/>
        <family val="2"/>
        <scheme val="minor"/>
      </rPr>
      <t>Fornitura e posa in opera di tubazione per Linea criogenica sottovuoto per alimentazione area stoccaggio campioni da serbatoio di stoccaggio esterno dalle seguenti caratteristiche tecniche principali:</t>
    </r>
    <r>
      <rPr>
        <sz val="11"/>
        <color theme="1"/>
        <rFont val="Calibri"/>
        <family val="2"/>
        <scheme val="minor"/>
      </rPr>
      <t xml:space="preserve">
- Tubo interno ½” Inox , esterno 70 mm Inox 304L lucidato
- Rivestimento interno in Mylar
- Dilatatori lineari di compensazione ogni 2 mt, garantiti 5.000 cicli/vita.
- Giunzioni realizzate mediante manicotti sottovuoto
Compresi gli oneri per:
- Test di Spettrometria di Massa Elio su ogni tratto modulare: Test effettuato in fase di costruzione da azienda Certificata ISO 9000 e Operatore abilitato II° livello
- Rilascio di dichiarazione per ogni tratto modulare con il valore di tenuta vuoto migliore di 1x10^-9 mbar l/s.
e quant'altro necessario per dare l'installazione realizzata a regola d'arte e collaudata. </t>
    </r>
  </si>
  <si>
    <t>ml</t>
  </si>
  <si>
    <t>002</t>
  </si>
  <si>
    <t>NP.IM.02</t>
  </si>
  <si>
    <r>
      <rPr>
        <b/>
        <sz val="11"/>
        <color theme="1"/>
        <rFont val="Calibri"/>
        <family val="2"/>
        <scheme val="minor"/>
      </rPr>
      <t xml:space="preserve">Fornitura e posa in opera di CURVA A 90° dalle seguenti caratteristiche tecniche principali:
</t>
    </r>
    <r>
      <rPr>
        <sz val="11"/>
        <color theme="1"/>
        <rFont val="Calibri"/>
        <family val="2"/>
        <scheme val="minor"/>
      </rPr>
      <t xml:space="preserve">
- Tubo interno ½” Inox 316L, esterno 70 mm Inox 304L lucidato
- Rivestimento interno in Mylar®
e quant'altro necessario per dare l'installazione realizzata a regola d'arte e collaudata. </t>
    </r>
  </si>
  <si>
    <t>n.</t>
  </si>
  <si>
    <t>003</t>
  </si>
  <si>
    <t>NP.IM.03</t>
  </si>
  <si>
    <r>
      <rPr>
        <b/>
        <sz val="11"/>
        <color theme="1"/>
        <rFont val="Calibri"/>
        <family val="2"/>
        <scheme val="minor"/>
      </rPr>
      <t>Fornitura e posa in opera di TEE PER COLLEGAMENTO UTENZE dalle seguenti caratteristiche tecniche principali</t>
    </r>
    <r>
      <rPr>
        <sz val="11"/>
        <color theme="1"/>
        <rFont val="Calibri"/>
        <family val="2"/>
        <scheme val="minor"/>
      </rPr>
      <t xml:space="preserve">:
- Tubo interno ½” Inox 316L, esterno 70 mm Inox 304L lucidato
- Rivestimento interno in Mylar®
e quant'altro necessario per dare l'installazione realizzata a regola d'arte e collaudata. </t>
    </r>
  </si>
  <si>
    <t>004</t>
  </si>
  <si>
    <t>NP.IM.04</t>
  </si>
  <si>
    <r>
      <rPr>
        <b/>
        <sz val="11"/>
        <color theme="1"/>
        <rFont val="Calibri"/>
        <family val="2"/>
        <scheme val="minor"/>
      </rPr>
      <t xml:space="preserve">Fornitura e posa in opera di SISTEMA DI DEGASAGGIO  </t>
    </r>
    <r>
      <rPr>
        <sz val="11"/>
        <color theme="1"/>
        <rFont val="Calibri"/>
        <family val="2"/>
        <scheme val="minor"/>
      </rPr>
      <t xml:space="preserve">
Sistema di sistema meccanico di degasatura della linea di distribuzione Azoto, da installare nel punto più alto per lo scarico di azoto in fase gassosa, completo di:
- 2 Valvola di sicurezza
- Linea di scarico
- convogliamento degasaggio e sfiati di emergenza;</t>
    </r>
  </si>
  <si>
    <t>a corpo</t>
  </si>
  <si>
    <t>005</t>
  </si>
  <si>
    <t>NP.IM.05</t>
  </si>
  <si>
    <r>
      <rPr>
        <b/>
        <sz val="11"/>
        <color theme="1"/>
        <rFont val="Calibri"/>
        <family val="2"/>
        <scheme val="minor"/>
      </rPr>
      <t xml:space="preserve">Fornitura e posa in opera di tubazione per il CONVOGLIAMENTO DEGASAGGIO
</t>
    </r>
    <r>
      <rPr>
        <sz val="11"/>
        <color theme="1"/>
        <rFont val="Calibri"/>
        <family val="2"/>
        <scheme val="minor"/>
      </rPr>
      <t xml:space="preserve">
Linea per convogliamento scarico gas in zona sicura.
Tubo inox di diametro adeguato coibentato con Armaflex
e quant'altro necessario per dare l'installazione realizzata a regola d'arte e collaudata.</t>
    </r>
  </si>
  <si>
    <t>006</t>
  </si>
  <si>
    <t>NP.IM.06</t>
  </si>
  <si>
    <r>
      <rPr>
        <b/>
        <sz val="11"/>
        <color theme="1"/>
        <rFont val="Calibri"/>
        <family val="2"/>
        <scheme val="minor"/>
      </rPr>
      <t>Fornitura e posa in opera di SISTEMA DI MESSA A FREDDO CON BY-PASS</t>
    </r>
    <r>
      <rPr>
        <sz val="11"/>
        <color theme="1"/>
        <rFont val="Calibri"/>
        <family val="2"/>
        <scheme val="minor"/>
      </rPr>
      <t xml:space="preserve"> 
Sistema di messa a freddo essenzialmente costituito da:
- Elettrovalvola criogenica
- Sonda di temperatura
- Quadro di controllo.
</t>
    </r>
    <r>
      <rPr>
        <sz val="11"/>
        <rFont val="Calibri"/>
        <family val="2"/>
        <scheme val="minor"/>
      </rPr>
      <t>- 3 Valvole manuali di intercettazione
- TEE sottovuoto
- Linea di scarico
e quant'altro necessario per dare l'installazione realizzata a regola d'arte e collaudata.</t>
    </r>
  </si>
  <si>
    <t>007</t>
  </si>
  <si>
    <t>NP.IM.07</t>
  </si>
  <si>
    <r>
      <rPr>
        <b/>
        <sz val="11"/>
        <color theme="1"/>
        <rFont val="Calibri"/>
        <family val="2"/>
        <scheme val="minor"/>
      </rPr>
      <t xml:space="preserve">FORNITURA  E POSA IN OPERA DI FLESSIBILI SOTTOVUOTO PER COLLEGAMENTO UTENZE </t>
    </r>
    <r>
      <rPr>
        <sz val="11"/>
        <color theme="1"/>
        <rFont val="Calibri"/>
        <family val="2"/>
        <scheme val="minor"/>
      </rPr>
      <t xml:space="preserve">
dalle seguenti caratteristiche tecniche principali:
- flessibili sotto vuoto con tubo interno 1/2” Inox , lunghezza 1 metro/ cad
e quant'altro necessario per dare l'installazione realizzata a regola d'arte e collaudata.</t>
    </r>
  </si>
  <si>
    <t>008</t>
  </si>
  <si>
    <t>NP.IM.08</t>
  </si>
  <si>
    <r>
      <rPr>
        <b/>
        <sz val="11"/>
        <color theme="1"/>
        <rFont val="Calibri"/>
        <family val="2"/>
        <scheme val="minor"/>
      </rPr>
      <t>FORNITURA E POSA IN OPERA DI SISTEMA DI INTERCETTAZIONE DI EMERGENZA LINEA PAL. ITALIA</t>
    </r>
    <r>
      <rPr>
        <sz val="11"/>
        <color theme="1"/>
        <rFont val="Calibri"/>
        <family val="2"/>
        <scheme val="minor"/>
      </rPr>
      <t xml:space="preserve">
Sistema di intercettazione di emergenza per linea PI da installare a valle Main Supply tank TK-001 essenzialemente costituito da:
- 2 TEE sottovuoto
- Elettrovalvola criogenica 1/2"
- Valvola manuale di bypass lucchettabile
- manometro
- 2 Valvole di intercettazione di linea
- Valvole di sicurezza
- Stacco per predisposizione per collegamento a linea NP
e quant'altro necessario per dare l'installazione realizzata a regola d'arte e collaudata.</t>
    </r>
  </si>
  <si>
    <t>009</t>
  </si>
  <si>
    <t>NP.IM.9</t>
  </si>
  <si>
    <r>
      <rPr>
        <b/>
        <sz val="11"/>
        <color theme="1"/>
        <rFont val="Calibri"/>
        <family val="2"/>
        <scheme val="minor"/>
      </rPr>
      <t>FORNITURA E POSA LINEE DI SCARICO VALVOLE DI SICUREZZA</t>
    </r>
    <r>
      <rPr>
        <sz val="11"/>
        <color theme="1"/>
        <rFont val="Calibri"/>
        <family val="2"/>
        <scheme val="minor"/>
      </rPr>
      <t xml:space="preserve">
Linea per convogliamento scarico valvole di sicurezza in zona sicura, dalle seguenti caratteristiche tecniche:
Tubazioni in acciaio inox AISI 304 SS senza saldatura, complete di raccorderia, pezzi speciali, giunzioni, guarnizioni e staffaggi.
- Standard EN 10216-5 schedula 10S (flange, curve, tee, guarnizioni,
staffaggi, ecc... inclusi nello scopo della fornitura);
- Senza saldatura longitudinale;
- Ra standard;
- Dimensione nominale: DN25.
e quant'altro necessario per dare l'installazione realizzata a regola d'arte e collaudata.</t>
    </r>
  </si>
  <si>
    <t>010</t>
  </si>
  <si>
    <t>NP.IM.10</t>
  </si>
  <si>
    <r>
      <rPr>
        <b/>
        <sz val="11"/>
        <color theme="1"/>
        <rFont val="Calibri"/>
        <family val="2"/>
        <scheme val="minor"/>
      </rPr>
      <t xml:space="preserve">FORNITURA PUNTO DI PRELIEVO PER RIFORNIMENTO MANUALE DI  SUPPLY TANKS 
</t>
    </r>
    <r>
      <rPr>
        <sz val="11"/>
        <color theme="1"/>
        <rFont val="Calibri"/>
        <family val="2"/>
        <scheme val="minor"/>
      </rPr>
      <t>comprensivo di:
N.1 Stacco da serbatoio criogenico Main Supply tank 
N.2 Valvola di intercettazione manuale
N.2 Flessibile di collegamento ai Supply tank di proprietà HT
Staffaggio e installazione di quanto sopra
e quant'altro necessario per dare l'installazione realizzata a regola d'arte e collaudata.</t>
    </r>
  </si>
  <si>
    <t>n°</t>
  </si>
  <si>
    <t>Parziale</t>
  </si>
  <si>
    <t>INSTALLAZIONE SERBATOIO TK-001</t>
  </si>
  <si>
    <t>011</t>
  </si>
  <si>
    <t>NP.IM.11</t>
  </si>
  <si>
    <r>
      <rPr>
        <b/>
        <sz val="11"/>
        <color theme="1"/>
        <rFont val="Calibri"/>
        <family val="2"/>
        <scheme val="minor"/>
      </rPr>
      <t>POSA SERBATOIO DI STOCCAGGIO CRIOGENICO TK-001 da 10 mc</t>
    </r>
    <r>
      <rPr>
        <sz val="11"/>
        <color theme="1"/>
        <rFont val="Calibri"/>
        <family val="2"/>
        <scheme val="minor"/>
      </rPr>
      <t xml:space="preserve">
comprensivo di:
- Trasporto attrezzature presso il campus HT di Milano
- Gruaggio per posizionamento attrezzature
- Manodopera per:
    - Assistenza posizionamento attrezzature, collegamento e primo rifornimento
    - Prove di tenuta e di collaudo
    - Materiali di consumo inclusi (collari, staffe, viti, cercafughe, etc..)
e quant'altro necessario per dare l'installazione realizzata a regola d'arte e collaudata.</t>
    </r>
  </si>
  <si>
    <t>Linea di distribuzione azoto liquido Padiglione Nord</t>
  </si>
  <si>
    <t>012</t>
  </si>
  <si>
    <t>013</t>
  </si>
  <si>
    <r>
      <rPr>
        <b/>
        <sz val="11"/>
        <color theme="1"/>
        <rFont val="Calibri"/>
        <family val="2"/>
        <scheme val="minor"/>
      </rPr>
      <t>Fornitura e posa in opera di CURVA A 90° dalle seguenti caratteristiche tecniche principali:</t>
    </r>
    <r>
      <rPr>
        <sz val="11"/>
        <color theme="1"/>
        <rFont val="Calibri"/>
        <family val="2"/>
        <scheme val="minor"/>
      </rPr>
      <t xml:space="preserve">
- Tubo interno ½” Inox 316L, esterno 70 mm Inox 304L lucidato
- Rivestimento interno in Mylar®.</t>
    </r>
  </si>
  <si>
    <t>014</t>
  </si>
  <si>
    <r>
      <rPr>
        <b/>
        <sz val="11"/>
        <color theme="1"/>
        <rFont val="Calibri"/>
        <family val="2"/>
        <scheme val="minor"/>
      </rPr>
      <t>Fornitura e posa in opera di TEE PER COLLEGAMENTO UTENZE dalle seguenti caratteristiche tecniche principali:</t>
    </r>
    <r>
      <rPr>
        <sz val="11"/>
        <color theme="1"/>
        <rFont val="Calibri"/>
        <family val="2"/>
        <scheme val="minor"/>
      </rPr>
      <t xml:space="preserve">
- Tubo interno ½” Inox 316L, esterno 70 mm Inox 304L lucidato
- Rivestimento interno in Mylar®.</t>
    </r>
  </si>
  <si>
    <t>015</t>
  </si>
  <si>
    <t>016</t>
  </si>
  <si>
    <t>017</t>
  </si>
  <si>
    <t>018</t>
  </si>
  <si>
    <t>019</t>
  </si>
  <si>
    <t>NP.IM.08.1</t>
  </si>
  <si>
    <r>
      <rPr>
        <b/>
        <sz val="11"/>
        <color theme="1"/>
        <rFont val="Calibri"/>
        <family val="2"/>
        <scheme val="minor"/>
      </rPr>
      <t>FORNITURA E POSA IN OPERA DI SISTEMA DI INTERCETTAZIONE DI EMERGENZA LINEA NORTH PAV.</t>
    </r>
    <r>
      <rPr>
        <sz val="11"/>
        <color theme="1"/>
        <rFont val="Calibri"/>
        <family val="2"/>
        <scheme val="minor"/>
      </rPr>
      <t xml:space="preserve">
Sistema di intercettazione di emergenza per linea NPA da installare a valle Main tank TK002 essenzialemente costituito da:
- 2 TEE sottovuoto
- Elettrovalvola criogenica 1/2"
- Valvola manuale di bypass lucchettabile
- manometro
- 2 Valvole di intercettazione di linea
- Valvole di sicurezza
e quant'altro necessario per dare l'installazione realizzata a regola d'arte e collaudata.</t>
    </r>
  </si>
  <si>
    <t>020</t>
  </si>
  <si>
    <t>021</t>
  </si>
  <si>
    <t>Serbatoio di stoccaggio azoto Padiglione Nord</t>
  </si>
  <si>
    <t>022</t>
  </si>
  <si>
    <t>NP.IM.11.1</t>
  </si>
  <si>
    <r>
      <rPr>
        <b/>
        <sz val="11"/>
        <color theme="1"/>
        <rFont val="Calibri"/>
        <family val="2"/>
        <scheme val="minor"/>
      </rPr>
      <t>INSTALLAZIONE SERBATOIO DI STOCCAGGIO CRIOGENICO TK-002 da 800 lt</t>
    </r>
    <r>
      <rPr>
        <sz val="11"/>
        <color theme="1"/>
        <rFont val="Calibri"/>
        <family val="2"/>
        <scheme val="minor"/>
      </rPr>
      <t xml:space="preserve">
comprensivo di:
- Trasporto attrezzature presso il campus HT di Milano
- Gruaggio per posizionamento attrezzature
    - Manodopera per:
    - Assistenza posizionamento attrezzature, collegamento e primo rifornimento
    - Prove di tenuta e di collaudo
    - Materiali di consumo inclusi (collari, staffe, viti, cercafughe, etc..)
Compresi gli oneri per:
- Test di Spettrometria di Massa Elio su ogni tratto modulare: Test effettuato in fase di costruzione da azienda Certificata ISO 9000 e Operatore abilitato II° livello
- Rilascio di dichiarazione per ogni tratto modulare con il valore di tenuta vuoto migliore di 1x10^-9 mbar l/s.
e quant'altro necessario per dare l'installazione realizzata a regola d'arte e collaudata. </t>
    </r>
  </si>
  <si>
    <t>TOTALE CAP. 1</t>
  </si>
  <si>
    <t>CAP. 2</t>
  </si>
  <si>
    <t>CIVILE cat. SOA OG1</t>
  </si>
  <si>
    <t>DESIGNAZIONE DEI LAVORI - PREZZIARIO REGIONE LOMBARDIA 2023</t>
  </si>
  <si>
    <t>lung.</t>
  </si>
  <si>
    <t>larg.</t>
  </si>
  <si>
    <t>H/peso</t>
  </si>
  <si>
    <t>PREZZO
unitario</t>
  </si>
  <si>
    <t xml:space="preserve">OPERE EDILI cat. SOA OG1 - Nuovo sebatoio Azoto da 10'000 litri </t>
  </si>
  <si>
    <t>1U.04.010.0040</t>
  </si>
  <si>
    <t>Taglio di pavimentazione bitumata eseguito con fresa a disco, fino
a 5 cm di spessore.</t>
  </si>
  <si>
    <t>taglio per realizzazione di n.2 pozzetti</t>
  </si>
  <si>
    <t xml:space="preserve">SOMMANO </t>
  </si>
  <si>
    <t>m</t>
  </si>
  <si>
    <t>1U.04.010.0100.a</t>
  </si>
  <si>
    <t>Demolizione di massetti e sottofondi in conglomerato cementizio
per pavimentazioni esterne e marciapiedi, eseguito con l'ausilio di
mezzi meccanici, compresa movimentazione, carico e trasporto
delle macerie a discarica e/o a stoccaggio fino a 12cm</t>
  </si>
  <si>
    <t>per realizzazione di n.2 pozzetti</t>
  </si>
  <si>
    <t>mq</t>
  </si>
  <si>
    <t>1C.02.100.0020.b</t>
  </si>
  <si>
    <t>Scavo leggermente armato fino a 2.00 m di profondità, compresa
l'armatura, il disarmo e la sistemazione del materiale a bordo
scavo eseguito prevalentemente a mano con l'ausilio di mezzi
meccanici per pozzetti profondi e allacciamenti alle fognature</t>
  </si>
  <si>
    <t>mc</t>
  </si>
  <si>
    <t>1C.12.610.0010.b</t>
  </si>
  <si>
    <t>Fornitura e posa in opera di anello con fondo in conglomerato di
cemento per pozzetti di raccordo, ispezione o raccolta, compreso il
calcestruzzo di sottofondo ed il raccordo delle tubazioni, escluso
scavo e reinterro; con dimensioni interno 40x40 cm, h = 40 cm (esterno 47x47 cm) - peso kg. 85</t>
  </si>
  <si>
    <t>fornitura n.2 pozzetti</t>
  </si>
  <si>
    <t>cad</t>
  </si>
  <si>
    <t>1C.12.610.0030.b</t>
  </si>
  <si>
    <t>Chiusino completo di telaio, o soletta di chiusura, in conglomerato
di cemento per pozzetti, adeguatamente armati, con dimensioni interno 40x40 cm, spess. cm 10, peso kg. 35</t>
  </si>
  <si>
    <t>n.2 chiusini per pozzetti</t>
  </si>
  <si>
    <t>SCAVI, DEMOLIZIONI, TRASPORTI E SMONTAGGI</t>
  </si>
  <si>
    <t>1C.01.040.0050.c</t>
  </si>
  <si>
    <t>Taglio di superfici piane in conglomerato bituminoso per formazione di giunti, tagli, cavidotti e simili, eseguito con macchine tagliagiunti a motore elettrico o diesel. Per profondità di taglio: - da 0 (zero) a 100 mm</t>
  </si>
  <si>
    <t>rif. trincea su piazzale esterno</t>
  </si>
  <si>
    <t>2U.04.010.0100.a</t>
  </si>
  <si>
    <t>Demolizione di massetti e sottofondi in conglomerato cementizio per pavimentazioni esterne e marciapiedi, eseguito con l'ausilio di mezzi meccanici, compresa la movimentazione nel cantiere, il carico ed il trasporto alle discariche autorizzate: - fino a 12 cm, fino a 15 mq</t>
  </si>
  <si>
    <t>trincea per linea N2 interrata</t>
  </si>
  <si>
    <t>1C.02.150.0010.a</t>
  </si>
  <si>
    <t>Scavo a sezione obbligata eseguito a mano di materie di qualsiasi natura e consistenza: - fino alla profondità di 0,80 m,  con paleggiamento e deposito a bordo scavo  delle terre</t>
  </si>
  <si>
    <t xml:space="preserve">trincea </t>
  </si>
  <si>
    <t>1C.12.150.0030.d</t>
  </si>
  <si>
    <t>Fornitura e posa tubo per cavidotto flessibile corrugato in PVC, con manicotto di giunzione, dotato di tirafilo incorporato. Escluso scavo, piano appoggio, rinfianco e riempimento.  Diametro esterno (De) e diametro interno (Di): - De 100 - Di 91</t>
  </si>
  <si>
    <t>n.3 cavidotti interrati</t>
  </si>
  <si>
    <t>1C.01.040.0120.d</t>
  </si>
  <si>
    <t>Perforazioni  su conglomerati cementizi  eseguite con idonea attrezzatura a sola rotazione a velocità ridotta, a qualsiasi altezza, profondità e giacitura, per spinottature, cuciture, legamenti murari, tirantature, iniezioni, canalizzazioni. Comprese assistenze murarie, opere provvisionali, piani  di lavoro, apparecchi guida, pulizia del perforo, allontanamento macerie: - con diametro da 66 a 90 mm</t>
  </si>
  <si>
    <t>N.6 fori diam. 80mm</t>
  </si>
  <si>
    <t>1U.01.110.0060.a</t>
  </si>
  <si>
    <t>Riempimento fondo scavo e rinfianco tubazioni realizzato con calcestruzzo, composto da miscele cementizie autolivellanti con aggiunta di additivi schiumogeni, con R'CK = 1 -2 N/mm²; eseguito: - in galleria</t>
  </si>
  <si>
    <t>rinterro trincea</t>
  </si>
  <si>
    <t>1C.12.620.0130.a</t>
  </si>
  <si>
    <t>Fornitura e posa in opera di pozzetto prefabbricato in calcestruzzo della dimensione interna di cm 45x45, completo di chiusino o solettina in calcestruzzo, compreso scavo e rinterro, la formazione del fondo di appoggio, le sigillature e qualsiasi altra operazione necessaria per dare l'opera finita, con le seguenti caratteristiche: - pozzetto con fondo più  chiusino, altezza cm 55 circa</t>
  </si>
  <si>
    <t>rif pozzetto di ingresso linea</t>
  </si>
  <si>
    <t>1U.04.115.0010.a</t>
  </si>
  <si>
    <t>Fornitura e posa in opera di conglomerato ecologico certificato per la realizzazione di massetti stradali sostenibili, inorganici ed ecocompatibili, privi di etichettatura di pericolosità, di rischio e totalmente privo di materie plastiche in qualsiasi forma a tutela dell'eco sistema ambientale. Il massetto composto da inerti, da una base di cemento variabile da 200 a 250 Kg/m³ e da additivi, dovrà avere le seguenti caratteristiche: - spessore variabile da 5 a 8 cm ed una resistenza a stagionatura ultimata di circa 12 N/mmq, rilevata secondo le norme UNI EN 12504-1; - certificato ecologico funzionale ecocompatibile nel rispetto di tutti i parametri relativi ai materiali pericolosi previsti nella tabella 1 allegata alla norma europea EN 12457-1, EN 12457-2, EN 12457-3/1, EN 12547-3/2 ed EN 12457-4; - qualificante per l'ottenimento/mantenimento della certificazione UNI EN ISO 14001; - permeabile senza alterazione delle caratteristiche chimiche e fisiche dell'acqua; - taglia fiamme; - indice di riflessione solare SRI superiore a 29; - assenza di idrocarburi, materie plastiche, resine sintetiche e sostanze acriliche; - totale assenza di simboli di pericolosità, frasi di rischio e frasi di sicurezza; - non dovrà contenere più di 250 kg di cemento per mc di inerte; - resistente ai cloruri ed alle nebbie saline; - possibilità di utilizzo in zone con limitazioni ambientali - il prodotto potrà essere riciclato. Il conglomerato ecologico potrà avere una colorazione a richiesta, non necessita di giunti di dilatazione e avrà una buona resistenza alle condizioni ambientali estreme. Stesa mediante finitrice o a mano e costipazione a mezzo di rulli di idoneo peso, per spessore medio compattato: - stesa mediante finitrice - spessore 5 cm</t>
  </si>
  <si>
    <t>pavimentazione trincea</t>
  </si>
  <si>
    <t>1C.27.050.0100.g</t>
  </si>
  <si>
    <t>Oneri per conferimento in impianti autorizzati dei seguenti rifiuti urbani e speciali non pericolosi:- rifiuti misti dell'attività di costruzione e demolizione (legno - CER 170201) e rifiuti di imballaggi in legno (CER 150103) presso impianto di recupero autorizzato</t>
  </si>
  <si>
    <t>materiali di risulta asfalti e carotaggi (max 1 ton.)</t>
  </si>
  <si>
    <t>100 kg</t>
  </si>
  <si>
    <t>MC.04.010.0010.a</t>
  </si>
  <si>
    <t>Tondino in acciaio nervato, rispondente ai Criteri Ambientali Minimi di cui al Decreto 11 ottobre 2017 del Ministero dell'Ambiente e della tutela del Territorio e del Mare, con caratteristiche rispondenti alla norma UNI EN 10080 e prodotto con sistemi di controllo di produzione in stabilimento di cui al D.M. 17/01/2018 del tip B450C</t>
  </si>
  <si>
    <t>Tondini da inghisare per cordolo Ø 12mm  0,888kg/m (totale 40kg)</t>
  </si>
  <si>
    <t>1C.04.600.0010.c</t>
  </si>
  <si>
    <t xml:space="preserve">Ancoraggi, fissaggi, inghisaggi, intasamenti con betoncino
epossidico a base di resina epossidica bicomponente ed aggregati
silicei di opportuna granulometria ed in corretto rapporto di peso in
relazione all'impiego, provvisto di marcatura CE e conforme ai
requisiti prestazionali richiesti dalla norma EN 1504-6 (prodotti per
ancoraggio) betoncino epossidico bicomponente con inerti selezionati ed
additivi, per ancoraggi speciali </t>
  </si>
  <si>
    <t>Inghisaggio tondini per cordolo (500mm di lunghezza x 60 fori)</t>
  </si>
  <si>
    <t>dmc</t>
  </si>
  <si>
    <t xml:space="preserve">1C.04.400.0010.b </t>
  </si>
  <si>
    <t>Casseforme per getti in calcestruzzo, eseguite fino a 4,50 m dal
piano d'appoggio, con impiego di pannelli di legno lamellare,
comprese armature di sostegno, disarmante, manutenzione e
disarmo per murature di cantinato ed in elevazione, di qualsiasi spessore</t>
  </si>
  <si>
    <t>Casseratura per cordolo in CA</t>
  </si>
  <si>
    <t>SOMMANO</t>
  </si>
  <si>
    <t>1C.04.030.0020.c</t>
  </si>
  <si>
    <t>Murature armate entro e fuori terra, realizzate mediante getto di
calcestruzzo preconfezionato autocompattante (SCC) a
prestazione garantita, con l'ausilio di gru, pompa per calcestruzzo o
qualsiasi altro mezzo di movimentazione, diametro max degli
aggregati 20 mm, classe di spandimento SF1, per spessori non
inferiori a 17 cm, compresa la vibratura, esclusi ferro e casseri;
classe di resistenza - classe di esposizione:
- C32/40 - XC1/2/3 - XA1</t>
  </si>
  <si>
    <t>Cordolo in CA</t>
  </si>
  <si>
    <t>MC.04.010.0010.b</t>
  </si>
  <si>
    <t>Tondino in acciaio nervato, rispondente ai Criteri Ambientali Minimi di cui al Decreto 11 ottobre 2017 del Ministero dell'Ambiente e della tutela del Territorio e del Mare, con caratteristiche rispondenti alla norma UNI EN 10080 e prodotto con sistemi di controllo di produzione in stabilimento di cui al D.M. 17/01/2018 del tipo rete di acciaio elettrosaldata B450A o B450C</t>
  </si>
  <si>
    <t>doppia rete  Ø 6mm maglia 10X10  (150kg)</t>
  </si>
  <si>
    <t>1C.22.450.0110.b</t>
  </si>
  <si>
    <t>Recinzione realizzata con pannelli in grigliato elettroforgiato zincato con piatti verticali 25 x 3 mm e correnti orizzontali Ø 5 mm, piantane in profilati a T 40 x 5 mm, accessori per il montaggio. Compresa la posa in opera nonchè le prestazioni di assistenza muraria per movimentazioni, pulizia ed allontanamento dei materiali di risulta maglia 62 x 132 mm</t>
  </si>
  <si>
    <t>recinzione di tipo Orsogril</t>
  </si>
  <si>
    <t>SOMMANO mq</t>
  </si>
  <si>
    <t>1C.22.200.0100</t>
  </si>
  <si>
    <t>Cancello estensibile in acciao zincato, ad uno o due battenti,
composto da montanti verticali ad U collegati da elementi diagonali,
scorrimento laterale con carrelli a doppio cuscinetto nella guida
superiore, e guida inferiore fissa o ribaltabile, posati in opera con
zanche o saldati a montanti in ferro, con serratura di chiusura ed
ogni accessorio necessario per la totale apertura e chiusura,
comprese assistenze murarie</t>
  </si>
  <si>
    <t>1E.12.030.0070</t>
  </si>
  <si>
    <t>Elettroserratura 12 V multipla ambidestra</t>
  </si>
  <si>
    <t>elettroserratura cancello</t>
  </si>
  <si>
    <t>023</t>
  </si>
  <si>
    <t>1C.09.450.0010.d</t>
  </si>
  <si>
    <t xml:space="preserve">Cartelli in alluminio verniciato, tipo monofacciale, per segnaletica di vario tipo, posti in opera superficie da 19,1 fino a 28 dm² </t>
  </si>
  <si>
    <t>SOMMANO dmq</t>
  </si>
  <si>
    <t>dmq</t>
  </si>
  <si>
    <t>024</t>
  </si>
  <si>
    <t>rif. attraversamento 01) fori diam. 80mm</t>
  </si>
  <si>
    <t>025</t>
  </si>
  <si>
    <t>1C.01.040.0100.d</t>
  </si>
  <si>
    <t>Perforazioni  su murature in mattoni pieni, pietrame o miste eseguite con idonea attrezzatura a sola rotazione a velocità ridotta, a qualsiasi altezza, profondità e giacitura, per spinottature, cuciture, legamenti murari, tirantature, iniezioni, canalizzazioni. Comprese assistenze murarie, opere provvisionali, piani  di lavoro, apparecchi guida, pulizia del perforo, allontanamento macerie: - con diametro da 66 a 90 mm</t>
  </si>
  <si>
    <t>rif. attraversamento 02) fori diam. 80mm su muratura</t>
  </si>
  <si>
    <t>rif. attraversamento 03) fori diam. 80mm su muratura</t>
  </si>
  <si>
    <t>rif. attraversamento 04) fori diam. 80mm su cartongesso</t>
  </si>
  <si>
    <t>rif. attraversamento 05) fori diam. 80mm su cartongesso</t>
  </si>
  <si>
    <t>rif. attraversamento 06) fori diam. 80mm su cartongesso</t>
  </si>
  <si>
    <t>rif. attraversamento 07) fori diam. 80mm su parete aquapanel n.2</t>
  </si>
  <si>
    <t>rif. attraversamento 08) fori diam. 80mm su grigliato metallico n.2</t>
  </si>
  <si>
    <t>026</t>
  </si>
  <si>
    <t>1C.09.100.0010.a</t>
  </si>
  <si>
    <t>Sigillatura REI 120 di giunto con mastice sigillante refrattario a base di silicati, iniettato direttamente nella fessura del giunto per una profondità minima di 130 mm. Per larghezza del giunto fino a 30 mm</t>
  </si>
  <si>
    <t>compresa certificazione REI e dichiarazione di corretta posa in opera.</t>
  </si>
  <si>
    <t>sigillatura EI 120 attravarsamenti rif. 01-02-03-04-05-06 (tot. N.6)</t>
  </si>
  <si>
    <t>ASSISTENZE MURARIE</t>
  </si>
  <si>
    <t>027</t>
  </si>
  <si>
    <t>MA.00.005.0015</t>
  </si>
  <si>
    <t>Operaio comune edile 1° livello</t>
  </si>
  <si>
    <t>pulizia giornaliera dell'area esterna intorno alla trincea (10 giornate x mezza giornata)</t>
  </si>
  <si>
    <t>pulizia giornaliera dell'area durante le perforazioni (10 giornate x mezza giornata)</t>
  </si>
  <si>
    <t>ora</t>
  </si>
  <si>
    <t>Totale parziale Capitolo A</t>
  </si>
  <si>
    <t>OPERE EDILI cat. SOA OG1 - Nuovo sebatoio Azoto da 800 litri</t>
  </si>
  <si>
    <t>OPERE CIVILI</t>
  </si>
  <si>
    <t>NC.10.400.0020.a</t>
  </si>
  <si>
    <t>Nolo di trabattello metallico completo in opera di tutti gli accessori, secondo la norma UNI EN 1004, altezza fino a 4 m, per uso interno ed esterno, compreso montaggio e smontaggio: - per il primo giorno</t>
  </si>
  <si>
    <t>Montaggio + smontaggio</t>
  </si>
  <si>
    <t>giorni</t>
  </si>
  <si>
    <t>028</t>
  </si>
  <si>
    <t>NC.10.400.0020.b</t>
  </si>
  <si>
    <t>Nolo di trabattello metallico completo in opera di tutti gli accessori, secondo la norma UNI EN 1004, altezza fino a 4 m, per uso interno ed esterno, compreso montaggio e smontaggio: - per ogni giorno successivo</t>
  </si>
  <si>
    <t>per la durata di 20 giorni lavorativi (30 giorni calendario)</t>
  </si>
  <si>
    <t>029</t>
  </si>
  <si>
    <t>1C.01.060.0010.b</t>
  </si>
  <si>
    <t xml:space="preserve">Rimozione del manto di copertura, esclusa l'orditura leggera,
compreso l'abbassamento al piano di carico, movimentazione con
qualsiasi mezzo nell'ambito del cantiere, cernita e pulizia del
materiale riutilizzabile, carico e trasporto agli impianti di stoccaggio,
di recupero o a discarica; esclusi gli oneri di smaltimento. Per
coperture in lastre metalliche, fibrocemento, pannelli monolitici coibentati,
resina </t>
  </si>
  <si>
    <t>Taglio e rimozione pannellatura sandwich in copertura</t>
  </si>
  <si>
    <t>030</t>
  </si>
  <si>
    <t>1C.14.100.0010.c</t>
  </si>
  <si>
    <t xml:space="preserve">Pezzi speciali per canali di gronda e tubi pluviali, costruiti con
fascette saldate, curve, controcurve, saltafascia e simili; in opera,
comprese assistenze murarie in lamiera zincata preverniciata spess. 0,8 mm (peso = 6,50 kg/m²) </t>
  </si>
  <si>
    <t>Fornitura e posa di scossalina in lamiera preverniciata per copertura taglio (2mq)</t>
  </si>
  <si>
    <t>kg</t>
  </si>
  <si>
    <t>031</t>
  </si>
  <si>
    <t>1C.01.150.0010.b</t>
  </si>
  <si>
    <t>Rimozione di serramenti interni ed esterni in ferro o leghe, pareti
mobili, impennate e simili di qualunque forma e dimensione, inclusi
falsi telai, telai, imbotti, mostre con abbassamento, separazione dei vetri, carico, trasporto ad impianti di stoccaggio, di recupero o a discarica</t>
  </si>
  <si>
    <t>Rimozione porta e smaltimento</t>
  </si>
  <si>
    <t>032</t>
  </si>
  <si>
    <t>taglio per realizzazione pozzetto</t>
  </si>
  <si>
    <t>033</t>
  </si>
  <si>
    <t>per realizzazione pozzetto</t>
  </si>
  <si>
    <t>034</t>
  </si>
  <si>
    <t>035</t>
  </si>
  <si>
    <t>fornitura nuovo pozzetto</t>
  </si>
  <si>
    <t>036</t>
  </si>
  <si>
    <t>chiusino per pozzetto</t>
  </si>
  <si>
    <t>037</t>
  </si>
  <si>
    <t>Tondino in acciaio nervato, rispondente ai Criteri Ambientali Minimi
di cui al Decreto 23 giugno 2022 del Ministero della Transizione
Ecologica, con caratteristiche rispondenti alla norma UNI EN 10080
e prodotto con sistemi di controllo di produzione in stabilimento di
cui al D.M. 17/01/2018 del tipo B450C</t>
  </si>
  <si>
    <t>038</t>
  </si>
  <si>
    <t>Inghisaggio tondini per cordolo (500mm di lunghezza x 30 fori)</t>
  </si>
  <si>
    <t>039</t>
  </si>
  <si>
    <t>040</t>
  </si>
  <si>
    <t>041</t>
  </si>
  <si>
    <t>042</t>
  </si>
  <si>
    <t>MU.06.360.0020</t>
  </si>
  <si>
    <t>Cancello a una o due ante per recinzione con grigliato romboidale,
in legno stagionato, con ferramenta zincata, cerniere, fermo di
comando chiusura a scatto e maniglia per l'apertura, trattato in
autoclave con WOLMANI CX 10 senza cromo, completo di
verniciature per legno in due mani, colore verdone RAL 6005.
Strutture omologate DIN 7926, marchio GS di sicurezza testata,
certificati TUV e con garanzia 10 (dieci) anni e da assicurazioni RC
prodotti. Le ante a moduli di grigliato diagonale di lunghezza 135
cm e altezza 75 cm, cornice grigliata 7x12 cm, listelli grigliati sez.
3x3 cm, passo 10 cm, montante sezione 10x12 cm h 100/120 cm</t>
  </si>
  <si>
    <t>fornitura cancello grigliato a due ante 120x215cm</t>
  </si>
  <si>
    <t>043</t>
  </si>
  <si>
    <t>044</t>
  </si>
  <si>
    <t>1C.22.080.0010</t>
  </si>
  <si>
    <t>Piccola ferramenta per telai, chiusure, sostegni, rinforzi e simili, con l'impiego di profilati, lamiere, tubi di ferro, in opera. Compresi tagli, sfridi, adattamenti, fissaggi, ancoraggi, saldature; mano di antiruggine, assistenze murarie e piani di lavoro interni</t>
  </si>
  <si>
    <t>piedistallo in carpenteria metallica h.50cm da terra (1000x400mm)</t>
  </si>
  <si>
    <t>OPERE E ASSISTENZE EDILI</t>
  </si>
  <si>
    <t>045</t>
  </si>
  <si>
    <t>MA.00.005.0002</t>
  </si>
  <si>
    <t>Operaio edile 4° livello</t>
  </si>
  <si>
    <t>rif. assistenza per infillaggi piping azoto nella trincea e nei passaggi (3 giornate 2 persone)</t>
  </si>
  <si>
    <t>046</t>
  </si>
  <si>
    <t>rif. assistenza per apertura e chiusura coperchi in cap sulla strada (1 giornata 2 persone)</t>
  </si>
  <si>
    <t>Totale parziale Capitolo B</t>
  </si>
  <si>
    <t>Totale generale Capitolo A + Capitolo B</t>
  </si>
  <si>
    <t> </t>
  </si>
  <si>
    <t>CAP. 3</t>
  </si>
  <si>
    <t>IMPIANTI ELETTRICI - cat. SOA OS30</t>
  </si>
  <si>
    <t>Item/
Num.Ord._x000D_TARIFFA</t>
  </si>
  <si>
    <t>DESIGNAZIONE DEI LAVORI</t>
  </si>
  <si>
    <t>par.ug.</t>
  </si>
  <si>
    <t>PREZZO_x000D_ unitario</t>
  </si>
  <si>
    <t>IMPORTO_x000D_ TOTALE</t>
  </si>
  <si>
    <t>PADIGLIONE NORD  (SpCat 1)</t>
  </si>
  <si>
    <t>QUADRO ELETTRICI  (Cat 1)</t>
  </si>
  <si>
    <t>1 / 4 QE001</t>
  </si>
  <si>
    <t>F. e p.o. di quadro elettrico "N2L" a servizio dell'impianto di azoto liquido realizzato come da schema elettrico di progetto. Involucro di contenimento in materiale termoplastico, per posa da esterno a parete. Completo di ogni onere ed accessorio per una perfetta realizzazione a regola d'arte.</t>
  </si>
  <si>
    <t>SOMMANO corpo</t>
  </si>
  <si>
    <t>DISTRIBUZIONE DORSALE  (Cat 2)</t>
  </si>
  <si>
    <t>2 / 1 1E.02.040.0 075.e</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</si>
  <si>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nominale:- 50 mm²</t>
  </si>
  <si>
    <t>Linea di Alimentazione (R-S-T) QE area Serbatoio * (par.ug.=60*3)</t>
  </si>
  <si>
    <t>SOMMANO m</t>
  </si>
  <si>
    <t>3 / 2 1E.02.040.0 075.c</t>
  </si>
  <si>
    <t>Cavo unipolare flessibile, conforme ai requisiti previsti dalla Normativa Europea Regolamento UE 305/2011 - Prodotti da Costruzione CPR,  di rame ricotto isolato con materiale isolante in gomma HEPR ad alto modulo di qualità G16, guaina termoplastica di qualità M16, rivestimento interno riempitivo di materiale non igroscopico, norme di riferimento CEI 20-13, CEI 20-67; sigla di designazione FG16M16 0,6/1 kV, sezione nominale:- 25 mm²</t>
  </si>
  <si>
    <t>Linea di Alimentazione (N-PE) QE area Serbatoio * (par.ug.=60*2)</t>
  </si>
  <si>
    <t>4 / 3 1E.02.040.0 105.f</t>
  </si>
  <si>
    <t>Cavo quadripolare/pentapolare flessibile, conforme ai requisiti previsti dalla Normativa Europea Regolamento UE 305/2011 - Prodotti da Costruzione CPR,  di rame ricotto isolato con materiale isolante in gomma HEPR ad alto modulo di qualità G16, guaina termoplastica di qualità M16, norme di riferimento CEI 20-13, CEI 20-67; sigla di designazione FG16OM16 0,6/1 kV, sezione nominale:- 4x16 mm²</t>
  </si>
  <si>
    <t>Linea di Alimentazione Presa Interbloccata</t>
  </si>
  <si>
    <t>5 / 20 1E.02.040.0 095.a</t>
  </si>
  <si>
    <t>Cavo tripolare flessibile, conforme ai requisiti previsti dalla Normativa Europea Regolamento UE 305/2011 - Prodotti da Costruzione CPR,  di rame ricotto isolato con materiale isolante in gomma HEPR ad alto modulo di qualità G16, guaina termoplastica di qualità M16, norme di riferimento CEI 20-13, CEI 20-67; sigla di designazione FG16OM16 0,6/1 kV, sezione nominale:- 3x1,5 mm²</t>
  </si>
  <si>
    <t>Linea di Alimentazione Illuminazione e Telecontrollo</t>
  </si>
  <si>
    <t>6 / 21 1E.02.042.0 320.b</t>
  </si>
  <si>
    <t>Cavo bipolare flessibile resistente al fuoco, non propagante l'incendio, senza alogeni, conforme ai requisiti previsti dalla Normativa Europea Regolamento UE 305/2011 - Prodotti da Costruzione CPR, classe B2ca-s1a, d1, a1;  di rame ricotto isolato con nastro di vetro-micra, mescola LSZH di qualità G18 e guaina in mescola LSZH di qualità M16, norme di riferimento CEI EN 60228, CEI UNEL 00722, CEI EN 50200, CEI EN 50362, CEI UNEL 35024/ 1, CEI UNEL 35026, UNI EN 13501-6; sigla di designazione FTG18(0)M16, tensione nominale 0,6/1 kV:- 2x2.5 mm²</t>
  </si>
  <si>
    <t>Linea di Alimentazione Elettrovalvola di Sicurezza</t>
  </si>
  <si>
    <t>7 / 25 1E.02.040.0 095.c</t>
  </si>
  <si>
    <t>Cavo tripolare flessibile, conforme ai requisiti previsti dalla Normativa Europea Regolamento UE 305/2011 - Prodotti da Costruzione CPR,  di rame ricotto isolato con materiale isolante in gomma HEPR ad alto modulo di qualità G16, guaina termoplastica di qualità M16, norme di riferimento CEI 20-13, CEI 20-67; sigla di designazione FG16OM16 0,6/1 kV, sezione nominale:- 3x4 mm²</t>
  </si>
  <si>
    <t>Alimentazione QE di controllo N2L</t>
  </si>
  <si>
    <t>8 / 26 1E.02.010.0 040.f</t>
  </si>
  <si>
    <t>Tubo in acciaio zincato tipo leggero con marchio IMQ a norme CEI-EN 50086 compresi anche gli accessori di fissaggio. - diam. 50mm</t>
  </si>
  <si>
    <t>Collegamento tra QGBT e nuovo QE N2L NPA</t>
  </si>
  <si>
    <t>9 / 27 1E.02.010.0 040.c</t>
  </si>
  <si>
    <t>Tubo in acciaio zincato tipo leggero con marchio IMQ a norme CEI-EN 50086 compresi anche gli accessori di fissaggio. - diam. 25mm</t>
  </si>
  <si>
    <t>Collegamenti area serbatoio NPA</t>
  </si>
  <si>
    <t>IMPIANTO FORZA MOTRICE  (Cat 3)</t>
  </si>
  <si>
    <t>10 / 24 1E.02.060.0 055.l</t>
  </si>
  <si>
    <t>Derivazione per impianti di energia di tipo industriale eseguita a vista o parzialmente incassata, con tubazioni in materiale plastico o metalliche in relazione alle descrizioni di capitolato, per alimentazione apparecchi utilizzatori a tensione fino a 400 V. Grado di protezione IP55. Il tutto in opera comprese: linea di alimentazione allo specifico punto di alimentazione in rame ricotto isolato conforme ai requisiti previsti dalla Normativa Europea Regolamento UE 305/2011 - Prodotti da Costruzione CPR,   tipologia conduttori e sezione adeguati all'utilizzo, sezionatore, fissaggio delle canalizzazioni a mezzo di tasselli o ganci, assistenza per il trasporto dei materiali al piano:- alimentazione di utilizzatore tramite presa e spina 3x63 A + T, provvista di interruttore con blocco contro l'accesso ai fusibili e contro l'inserzione e la disinserzione della spina sotto tensione</t>
  </si>
  <si>
    <t>Presa per carico azoto</t>
  </si>
  <si>
    <t>SOMMANO cad</t>
  </si>
  <si>
    <t>11 / 36 1E.02.060.0 085.g</t>
  </si>
  <si>
    <t>Derivazione a vista a parete e/o soffitto per impianti di segnalazione o di comunicazione, grado di protezione IP44,  realizzate con tubo protettivo in PVC rigido autoestinguente, conduttori in rame ricotto isolato conformi ai requisiti previsti dalla Normativa Europea Regolamento UE 305/2011 - Prodotti da Costruzione CPR,  tipologia conduttori e sezione adeguati all'utilizzo, scatole, frutti componibili, placche e supporti, prese telefoniche/ dati o citofoniche, relè di segnalazione e simili. Il tutto in opera, compresa linea di collegamento allo specifico punto di derivazione, assistenza per il trasporto dei materiali al piano. Restano esclusi alimentatori, apparecchiature terminali e di comando quali citofoni, altoparlanti, rivelatori di fumo e centralino di controllo:- presa per attacco apparecchio citofonico derivato intercomunicante o su posto esterno, compresa quota parte dei montanti</t>
  </si>
  <si>
    <t>Imp.Telecontrollo</t>
  </si>
  <si>
    <t>IMPIANTO DI ILLUMINAZIONE  (Cat 4)</t>
  </si>
  <si>
    <t>12 / 22 1E.02.060.0 035.a</t>
  </si>
  <si>
    <t>Derivazione a vista a parete e/o a soffitto per impianti di energia, grado di protezione IP55, realizzate con tubo protettivo in PVC rigido autoestinguente, conduttori di alimentazione e di terra in rame ricotto isolato conformi ai requisiti previsti dalla Normativa Europea Regolamento UE 305/2011 - Prodotti da Costruzione CPR,  tipologia conduttori e sezione adeguati all'utilizzo, scatole, frutti componibili, placche e supporti. Il tutto in opera, compresa linea di collegamento allo specifico punto di alimentazione, fissaggio delle canalizzazioni a mezzo di tasselli o ganci, assistenza per il trasporto dei materiali al piano:- punto luce interrotto con interruttore bipolare, oppure unipolare con spia 230 V</t>
  </si>
  <si>
    <t>13 / 23 1E.06.060.0 115.a</t>
  </si>
  <si>
    <t>Apparecchio illuminante per installazione a sospensione a bassa luminanza, corpo in alluminio, verniciatura a polvere poliestere antingiallimento, riflettore lamellare in tecnopolimero metallizzato, schermo in policarbonato resistente al calore, illuminazione led con alta efficienza 115 lumen/ watt, 4000k vita utile 50000 h e alta consistenza dei colori. Costruito in conformità alle norme EN 60598-1 e EN 60598-2 - Predisposto per sistema DALI; potenza: - 52 W</t>
  </si>
  <si>
    <t>IMPIANTO DI TERRA ED EQUIPOTENZIALIZZAZIONE  (Cat 5)</t>
  </si>
  <si>
    <t>14 / 35 1E.01.010.0 085.d</t>
  </si>
  <si>
    <t>Fornitura  e posa di corda di rame nuda per impianto di terra, compresi i collegamenti e giunzioni ed ogni altro componente necessario per l'esecuzione a regola d'arte di sezione: 50 mmq</t>
  </si>
  <si>
    <t>15 / 37 1E.01.010.0 040.b</t>
  </si>
  <si>
    <t>Dispersore a croce in acciaio zincato a caldo per immersione dopo lavorazione, a norme CEI 64-8, CEI 81-1, sezione 50x50x5 mm, con bandiera a 3 fori diam. 11 mm, per allacciamenti di corde, tondi, piatti e funi, nelle lunghezze: - 1.5 m</t>
  </si>
  <si>
    <t>IMPIANTO RIVELAZIONE GAS  (Cat 6)</t>
  </si>
  <si>
    <t>16 / 28 1E.02.060.0 085.c</t>
  </si>
  <si>
    <t>Derivazione a vista a parete e/o soffitto per impianti di segnalazione o di comunicazione, grado di protezione IP44,  realizzate con tubo protettivo in PVC rigido autoestinguente, conduttori in rame ricotto isolato conformi ai requisiti previsti dalla Normativa Europea Regolamento UE 305/2011 - Prodotti da Costruzione CPR,  tipologia conduttori e sezione adeguati all'utilizzo, scatole, frutti componibili, placche e supporti, prese telefoniche/ dati o citofoniche, relè di segnalazione e simili. Il tutto in opera, compresa linea di collegamento allo specifico punto di derivazione, assistenza per il trasporto dei materiali al piano. Restano esclusi alimentatori, apparecchiature terminali e di comando quali citofoni, altoparlanti, rivelatori di fumo e centralino di controllo:- attacco per apparecchiature di segnalazione incendio, comprensiva di linea di alimentazione e segnalazione</t>
  </si>
  <si>
    <t>17 / 29 1E.02.010.0 020.b</t>
  </si>
  <si>
    <t>Tubazione plastica rigida con marchio IMQ tipo autoest. a norme CEI-EN 50086-1-2-3 per installazione a vista compresi anche gli accessori di fissaggio. - diam. 20mm</t>
  </si>
  <si>
    <t>18 / 30 1E.02.020.0 020.d</t>
  </si>
  <si>
    <t>Cassetta di derivazione stagna a parete in materiale plastico isolante autoestinguente, grado di protezione IP55 con coperchio opaco o trasparente fissato con viti. - 190x140x70 mm</t>
  </si>
  <si>
    <t>Alloggio per modulo uscita</t>
  </si>
  <si>
    <t>19 / 33</t>
  </si>
  <si>
    <t>Interfacce analogiche - modulo 1 uscita</t>
  </si>
  <si>
    <t>1E.13.020.0</t>
  </si>
  <si>
    <t>070.g</t>
  </si>
  <si>
    <t>20 / 34 RG001</t>
  </si>
  <si>
    <t>Attività di PROGRAMMAZIONE della centrale di rivelazione gas esistente per l'aggiunta della logica di funzionamento del comando di apertura della valvola di sicurezza installata sulla linea di distrubuzione "N2L". Compreso ogni altra lavorazione per dare l'impianto finito e funzionante a regola d'arte e in accordo alle normative vigenti</t>
  </si>
  <si>
    <t>Integrazione Programmazione Centrale Esistente</t>
  </si>
  <si>
    <t>ONERI TECNICI AGGIUNTIVI  (Cat 7)</t>
  </si>
  <si>
    <t>21 / 40 ON002</t>
  </si>
  <si>
    <t>Oneri per la redazione della documentazione finale as-built consistente nell'aggiornamento finale degli elaborati di progetto e degli elaborati esistenti da aggiornare secondo le nuove installazioni, come da indicazioni della committenza. Sono inoltre comprese le seguenti procedure e le seguenti documentazioni: -schede di approvazione dei materiali proposti alla D.L.; - schemi unifilari e multifilari esecutivi prima della realizzazione dell'opera; -aggiornamento a fine lavori di tutti gli schemi unifilari e multifilari e delle planimetrie, compreso la numerazione dei fili adottata e dei circuiti; - redazione dichiarazione di conformità completa degli allegati come indicato nel DM n.37 del 22/01/ 2008; -inoltro del progetto e della dichiarazione di conformità al Comune (se necessario); - preparazione della documentazione necessaria per la "denuncia dell'impianto di terra" secondo il DM n.462 del 22/10/2001 (se necessario); -inoltro della "denuncia dell'impianto di terra" agli organi competenti e comunque al SUAP (se necessario); - certificati di collaudo e CE dei quadri elettrici; -manuali di montaggio e di uso e manutenzione delle apparecchiature; -prove funzionali e programmazione di tutte le apparecchiature con i settaggi richiesti dal Committente; -start-up dell'impianto ed assistenza capillare nei primi mesi di avvio in affiancamento al Committente; -garanzia delle opere realizzate a termini di legge e comunque non inferiore a 24 mesi dalla data della dichiarazione di conformità e del certificato finale di pagamento. Oneri per la redazione della documentazione finale as-built e commissioning di NPA</t>
  </si>
  <si>
    <t>TOTALE PARZIALE PADIGLIONE NORD</t>
  </si>
  <si>
    <t>PALAZZO ITALIA  (SpCat 2)</t>
  </si>
  <si>
    <t>22 / 5 1E.03.040.0 180.b</t>
  </si>
  <si>
    <t>Interruttore con sganciatori elettronici tipo LSI, conforme norme CEI-EN 60947-2, in scatola isolante di elevata resistenza meccanica, manovra manuale indipendente con leva frontale e segnalazione aperto/chiuso e intervento sganciatori; tensione di esercizio 400V - 50Hz esecuzione fissa con attacchi anteriori, potere d'interruzione 65 KA, nelle tipologie: - 4P In 160 A</t>
  </si>
  <si>
    <t>Installazione in QGBT</t>
  </si>
  <si>
    <t>23 / 6 QE001</t>
  </si>
  <si>
    <t>24 / 7 1E.03.030.0 330.c</t>
  </si>
  <si>
    <t>Interruttore magnetotermico differenziale modulare monoblocco con certificato di prove e collaudo; involucro di materiale isolante con modulo 17,5 per ogni polo attivo; adatto per il montaggio su guida profilata, manovra indipendente con levette frontali per il riarmo e la segnalazione d'intervento per guasto a terra, potere d'interruzione non inferiore a 10 kA a cos fi = 0,7 curva d'intervento C, corrente differenziale classe A, manovra e tasto di prova senza dispositivo di esclusione, nelle tipologie: - 2P  6÷32 A sensibilità 0,03 A</t>
  </si>
  <si>
    <t>Da instalallare in sezione UPS - Q.CRIO</t>
  </si>
  <si>
    <t>25 / 8 1E.02.040.0 075.e</t>
  </si>
  <si>
    <t>Linea Alimentazione (R-S-T) QE area Serbatoio * (par.ug.=3*55)</t>
  </si>
  <si>
    <t>26 / 9 1E.02.040.0 075.c</t>
  </si>
  <si>
    <t>Linea Alimentazione (N-PE) QE area Serbatoio * (par.ug.=55*2)</t>
  </si>
  <si>
    <t>27 / 10 1E.02.040.0 105.f</t>
  </si>
  <si>
    <t>28 / 11 1E.02.040.0 095.a</t>
  </si>
  <si>
    <t>29 / 12 1E.02.040.0 095.c</t>
  </si>
  <si>
    <t>Alimentazione QE di controllo</t>
  </si>
  <si>
    <t>30 / 13 1E.02.010.0 040.f</t>
  </si>
  <si>
    <t>Collegamento tra QGBT e nuovo QE N2L PIT</t>
  </si>
  <si>
    <t>31 / 14 1E.02.010.0 040.c</t>
  </si>
  <si>
    <t>Collegamenti area serbatoio PIT</t>
  </si>
  <si>
    <t>32 / 19 1E.02.042.0 320.b</t>
  </si>
  <si>
    <t>Linea di Alimentazione Elettrovalvole di Sicurezza</t>
  </si>
  <si>
    <t>33 / 17 1E.02.060.0 085.g</t>
  </si>
  <si>
    <t>34 / 18 1E.02.060.0 055.l</t>
  </si>
  <si>
    <t>35 / 15 1E.02.060.0 035.a</t>
  </si>
  <si>
    <t>36 / 16 1E.06.060.0 115.a</t>
  </si>
  <si>
    <t>37 / 38 1E.01.010.0 085.d</t>
  </si>
  <si>
    <t>38 / 39 1E.01.010.0 040.b</t>
  </si>
  <si>
    <t>39 / 31 1E.02.060.0 085.c</t>
  </si>
  <si>
    <t>40 / 32 1E.02.010.0 020.b</t>
  </si>
  <si>
    <t>41 / 41 ON001</t>
  </si>
  <si>
    <t>Oneri per la redazione della documentazione finale as-built consistente nell'aggiornamento finale degli elaborati di progetto e degli elaborati esistenti da aggiornare secondo le nuove installazioni, come da indicazioni della committenza. Sono inoltre comprese le seguenti procedure e le seguenti documentazioni: -schede di approvazione dei materiali proposti alla D.L.; - schemi unifilari e multifilari esecutivi prima della realizzazione dell'opera; -aggiornamento a fine lavori di tutti gli schemi unifilari e multifilari e delle planimetrie, compreso la numerazione dei fili adottata e dei circuiti; - redazione dichiarazione di conformità completa degli allegati come indicato nel DM n.37 del 22/01/ 2008; -inoltro del progetto e della dichiarazione di conformità al Comune (se necessario); - preparazione della documentazione necessaria per la "denuncia dell'impianto di terra" secondo il DM n.462 del 22/10/2001 (se necessario); -inoltro della "denuncia dell'impianto di terra" agli organi competenti e comunque al SUAP (se necessario); - certificati di collaudo e CE dei quadri elettrici; -manuali di montaggio e di uso e manutenzione delle apparecchiature; -prove funzionali e programmazione di tutte le apparecchiature con i settaggi richiesti dal Committente; -start-up dell'impianto ed assistenza capillare nei primi mesi di avvio in affiancamento al Committente; -garanzia delle opere realizzate a termini di legge e comunque non inferiore a 24 mesi dalla data della dichiarazione di conformità e del certificato finale di pagamento. Oneri per la redazione della documentazione finale as-built e commissioning di PIT</t>
  </si>
  <si>
    <t>TOTALE PARZIALE PALAZZO ITALIA</t>
  </si>
  <si>
    <t>TOTALE CAP. 3</t>
  </si>
  <si>
    <t>RIEPILOGO</t>
  </si>
  <si>
    <t>Installazione serbatoio TK-001</t>
  </si>
  <si>
    <t>Totale Cap. 1</t>
  </si>
  <si>
    <t>Totale Cap. 2</t>
  </si>
  <si>
    <t>Totale Cap. 3</t>
  </si>
  <si>
    <t>TOTALE</t>
  </si>
  <si>
    <r>
      <t>A)</t>
    </r>
    <r>
      <rPr>
        <b/>
        <i/>
        <sz val="7"/>
        <color theme="1"/>
        <rFont val="Times New Roman"/>
        <family val="1"/>
      </rPr>
      <t xml:space="preserve">    </t>
    </r>
    <r>
      <rPr>
        <b/>
        <i/>
        <sz val="11"/>
        <color theme="1"/>
        <rFont val="Arial"/>
        <family val="2"/>
      </rPr>
      <t>LAVORI</t>
    </r>
  </si>
  <si>
    <t>Importi (euro)</t>
  </si>
  <si>
    <t>% sul totale</t>
  </si>
  <si>
    <t>PALAZZO ITALIA</t>
  </si>
  <si>
    <t>DISTRIBUZIONE AZOTO LIQUIDO - GAS TECNICI</t>
  </si>
  <si>
    <t>IMPIANTI ELETTRICI</t>
  </si>
  <si>
    <t xml:space="preserve">OPERE EDILI </t>
  </si>
  <si>
    <t>NORTH PAVILION</t>
  </si>
  <si>
    <t>TOTALI PER CATEGORIA</t>
  </si>
  <si>
    <t>TOTALE LAVORI</t>
  </si>
  <si>
    <t>A) LAVORI</t>
  </si>
  <si>
    <t>Totale Opere in appalto (lavori soggetti a ribasso)</t>
  </si>
  <si>
    <t>Oneri per la sicurezza (non soggetti a ribasso)</t>
  </si>
  <si>
    <t>SUBTOTALE A - LAVORI</t>
  </si>
  <si>
    <t>B)  SOMME A DISPOSIZIONE</t>
  </si>
  <si>
    <t>Spese tecniche – Direzione Lavori</t>
  </si>
  <si>
    <t>IVA sui lavori (22% di A)</t>
  </si>
  <si>
    <t xml:space="preserve">Imprevisti </t>
  </si>
  <si>
    <t>SUBTOTALE B – SOMME A DISPOSIZIONE</t>
  </si>
  <si>
    <t>TOTALE COMPLESSIVO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</si>
</sst>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quot;;[Red]\-#,##0.00\ &quot;€&quot;"/>
    <numFmt numFmtId="165" formatCode="_-* #,##0.00\ &quot;€&quot;_-;\-* #,##0.00\ &quot;€&quot;_-;_-* &quot;-&quot;??\ &quot;€&quot;_-;_-@_-"/>
    <numFmt numFmtId="166" formatCode="#,##0.00\ &quot;€&quot;"/>
  </numFmts>
  <fonts count="27" x14ac:knownFonts="1">
    <font>
      <sz val="11"/>
      <color theme="1"/>
      <name val="Calibri"/>
      <family val="2"/>
      <scheme val="minor"/>
    </font>
    <font>
      <sz val="10"/>
      <color theme="1"/>
      <name val="Calibri"/>
      <family val="2"/>
      <scheme val="minor"/>
    </font>
    <font>
      <sz val="10"/>
      <name val="Arial"/>
      <family val="2"/>
    </font>
    <font>
      <sz val="11"/>
      <color theme="1"/>
      <name val="Calibri"/>
      <family val="2"/>
      <scheme val="minor"/>
    </font>
    <font>
      <sz val="8"/>
      <name val="Calibri"/>
      <family val="2"/>
      <scheme val="minor"/>
    </font>
    <font>
      <b/>
      <sz val="10"/>
      <color theme="1"/>
      <name val="Arial"/>
      <family val="2"/>
    </font>
    <font>
      <b/>
      <sz val="12"/>
      <color theme="1"/>
      <name val="Calibri"/>
      <family val="2"/>
      <scheme val="minor"/>
    </font>
    <font>
      <b/>
      <sz val="11"/>
      <color theme="1"/>
      <name val="Calibri"/>
      <family val="2"/>
      <scheme val="minor"/>
    </font>
    <font>
      <b/>
      <sz val="20"/>
      <color theme="1"/>
      <name val="Calibri"/>
      <family val="2"/>
      <scheme val="minor"/>
    </font>
    <font>
      <b/>
      <sz val="16"/>
      <color theme="1"/>
      <name val="Calibri"/>
      <family val="2"/>
      <scheme val="minor"/>
    </font>
    <font>
      <b/>
      <sz val="14"/>
      <color theme="1"/>
      <name val="Calibri"/>
      <family val="2"/>
      <scheme val="minor"/>
    </font>
    <font>
      <b/>
      <sz val="18"/>
      <color theme="1"/>
      <name val="Calibri"/>
      <family val="2"/>
      <scheme val="minor"/>
    </font>
    <font>
      <sz val="14"/>
      <color theme="1"/>
      <name val="Calibri"/>
      <family val="2"/>
      <scheme val="minor"/>
    </font>
    <font>
      <sz val="12"/>
      <color theme="1"/>
      <name val="Calibri"/>
      <family val="2"/>
      <scheme val="minor"/>
    </font>
    <font>
      <sz val="11"/>
      <name val="Calibri"/>
      <family val="2"/>
      <scheme val="minor"/>
    </font>
    <font>
      <b/>
      <sz val="14"/>
      <color theme="1"/>
      <name val="Arial"/>
      <family val="2"/>
    </font>
    <font>
      <b/>
      <i/>
      <sz val="11"/>
      <color theme="1"/>
      <name val="Arial"/>
      <family val="2"/>
    </font>
    <font>
      <b/>
      <i/>
      <sz val="7"/>
      <color theme="1"/>
      <name val="Times New Roman"/>
      <family val="1"/>
    </font>
    <font>
      <b/>
      <i/>
      <sz val="10"/>
      <color theme="1"/>
      <name val="Arial"/>
      <family val="2"/>
    </font>
    <font>
      <i/>
      <sz val="9"/>
      <color theme="1"/>
      <name val="Arial"/>
      <family val="2"/>
    </font>
    <font>
      <i/>
      <sz val="10"/>
      <color theme="1"/>
      <name val="Calibri"/>
      <family val="2"/>
      <scheme val="minor"/>
    </font>
    <font>
      <b/>
      <i/>
      <sz val="12"/>
      <color theme="1"/>
      <name val="Arial"/>
      <family val="2"/>
    </font>
    <font>
      <i/>
      <sz val="10"/>
      <color theme="1"/>
      <name val="Arial"/>
      <family val="2"/>
    </font>
    <font>
      <sz val="10"/>
      <color theme="1"/>
      <name val="Arial"/>
      <family val="2"/>
    </font>
    <font>
      <sz val="11"/>
      <color theme="1"/>
      <name val="Arial"/>
      <family val="2"/>
    </font>
    <font>
      <b/>
      <sz val="12"/>
      <name val="Calibri"/>
      <family val="2"/>
      <scheme val="minor"/>
    </font>
    <font>
      <sz val="12"/>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7">
    <xf numFmtId="0" fontId="0" fillId="0" borderId="0"/>
    <xf numFmtId="0" fontId="2" fillId="0" borderId="0"/>
    <xf numFmtId="0" fontId="2" fillId="0" borderId="0"/>
    <xf numFmtId="0" fontId="3" fillId="0" borderId="0"/>
    <xf numFmtId="43" fontId="2" fillId="0" borderId="0" applyFont="0" applyFill="0" applyBorder="0" applyAlignment="0" applyProtection="0"/>
    <xf numFmtId="165" fontId="3" fillId="0" borderId="0" applyFont="0" applyFill="0" applyBorder="0" applyAlignment="0" applyProtection="0"/>
    <xf numFmtId="0" fontId="2" fillId="0" borderId="0"/>
  </cellStyleXfs>
  <cellXfs count="189">
    <xf numFmtId="0" fontId="0" fillId="0" borderId="0" xfId="0"/>
    <xf numFmtId="166" fontId="0" fillId="0" borderId="0" xfId="0" applyNumberFormat="1"/>
    <xf numFmtId="0" fontId="0" fillId="0" borderId="0" xfId="0" applyAlignment="1">
      <alignment wrapText="1"/>
    </xf>
    <xf numFmtId="4" fontId="0" fillId="0" borderId="0" xfId="0" applyNumberFormat="1" applyAlignment="1">
      <alignment wrapText="1"/>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xf>
    <xf numFmtId="165" fontId="5" fillId="0" borderId="0" xfId="5" applyFont="1" applyAlignment="1">
      <alignment horizontal="center" vertical="center"/>
    </xf>
    <xf numFmtId="165" fontId="5" fillId="0" borderId="0" xfId="0" applyNumberFormat="1" applyFont="1" applyAlignment="1">
      <alignment horizontal="center" vertical="center"/>
    </xf>
    <xf numFmtId="0" fontId="1" fillId="0" borderId="1" xfId="0" applyFont="1" applyBorder="1"/>
    <xf numFmtId="0" fontId="1" fillId="0" borderId="2" xfId="0" applyFont="1" applyBorder="1"/>
    <xf numFmtId="165" fontId="1" fillId="0" borderId="2" xfId="0" applyNumberFormat="1" applyFont="1" applyBorder="1"/>
    <xf numFmtId="0" fontId="1" fillId="0" borderId="3" xfId="0" applyFont="1" applyBorder="1"/>
    <xf numFmtId="0" fontId="1" fillId="0" borderId="0" xfId="0" applyFont="1"/>
    <xf numFmtId="0" fontId="8" fillId="2" borderId="4" xfId="0" applyFont="1" applyFill="1" applyBorder="1"/>
    <xf numFmtId="0" fontId="8" fillId="2" borderId="5" xfId="0" applyFont="1" applyFill="1" applyBorder="1"/>
    <xf numFmtId="165" fontId="8" fillId="2" borderId="5" xfId="0" applyNumberFormat="1" applyFont="1" applyFill="1" applyBorder="1"/>
    <xf numFmtId="0" fontId="8" fillId="2" borderId="6" xfId="0" applyFont="1" applyFill="1" applyBorder="1"/>
    <xf numFmtId="0" fontId="8" fillId="0" borderId="0" xfId="0" applyFont="1"/>
    <xf numFmtId="165" fontId="6" fillId="2" borderId="5" xfId="0" applyNumberFormat="1" applyFont="1" applyFill="1" applyBorder="1"/>
    <xf numFmtId="165" fontId="1" fillId="0" borderId="0" xfId="0" applyNumberFormat="1" applyFont="1"/>
    <xf numFmtId="0" fontId="0" fillId="3" borderId="7" xfId="0" applyFill="1" applyBorder="1" applyAlignment="1">
      <alignment horizontal="center" vertical="center"/>
    </xf>
    <xf numFmtId="0" fontId="0" fillId="3" borderId="7" xfId="0" applyFill="1" applyBorder="1" applyAlignment="1">
      <alignment horizontal="center" vertical="center" wrapText="1"/>
    </xf>
    <xf numFmtId="166" fontId="0" fillId="3" borderId="7" xfId="0" applyNumberFormat="1" applyFill="1" applyBorder="1" applyAlignment="1">
      <alignment horizontal="center" vertical="center" wrapText="1"/>
    </xf>
    <xf numFmtId="165" fontId="0" fillId="3" borderId="7" xfId="0" applyNumberFormat="1" applyFill="1" applyBorder="1" applyAlignment="1">
      <alignment horizontal="center" vertical="center"/>
    </xf>
    <xf numFmtId="0" fontId="0" fillId="0" borderId="0" xfId="0" applyAlignment="1">
      <alignment horizontal="center" vertical="center"/>
    </xf>
    <xf numFmtId="0" fontId="0" fillId="4" borderId="7" xfId="0" applyFill="1" applyBorder="1" applyAlignment="1">
      <alignment horizontal="center" vertical="center"/>
    </xf>
    <xf numFmtId="165" fontId="0" fillId="4" borderId="7" xfId="0" applyNumberFormat="1" applyFill="1" applyBorder="1"/>
    <xf numFmtId="49" fontId="0" fillId="0" borderId="7" xfId="0" applyNumberFormat="1" applyBorder="1" applyAlignment="1">
      <alignment horizontal="left"/>
    </xf>
    <xf numFmtId="49" fontId="0" fillId="0" borderId="7" xfId="0" applyNumberFormat="1" applyBorder="1"/>
    <xf numFmtId="0" fontId="7" fillId="0" borderId="7" xfId="0" applyFont="1" applyBorder="1" applyAlignment="1">
      <alignment vertical="center" wrapText="1"/>
    </xf>
    <xf numFmtId="0" fontId="0" fillId="0" borderId="7" xfId="0" applyBorder="1" applyAlignment="1">
      <alignment horizontal="center" vertical="center"/>
    </xf>
    <xf numFmtId="0" fontId="0" fillId="0" borderId="7" xfId="0" applyBorder="1"/>
    <xf numFmtId="166" fontId="0" fillId="0" borderId="7" xfId="0" applyNumberFormat="1" applyBorder="1"/>
    <xf numFmtId="165" fontId="0" fillId="0" borderId="7" xfId="0" applyNumberFormat="1" applyBorder="1"/>
    <xf numFmtId="0" fontId="0" fillId="0" borderId="7" xfId="0" applyBorder="1" applyAlignment="1">
      <alignment wrapText="1"/>
    </xf>
    <xf numFmtId="165" fontId="7" fillId="0" borderId="7" xfId="0" applyNumberFormat="1" applyFont="1" applyBorder="1"/>
    <xf numFmtId="0" fontId="0" fillId="5" borderId="7" xfId="0" applyFill="1" applyBorder="1" applyAlignment="1">
      <alignment horizontal="center" vertical="center"/>
    </xf>
    <xf numFmtId="0" fontId="0" fillId="5" borderId="7" xfId="0" applyFill="1" applyBorder="1"/>
    <xf numFmtId="0" fontId="0" fillId="5" borderId="7" xfId="0" applyFill="1" applyBorder="1" applyAlignment="1">
      <alignment wrapText="1"/>
    </xf>
    <xf numFmtId="166" fontId="0" fillId="5" borderId="7" xfId="0" applyNumberFormat="1" applyFill="1" applyBorder="1"/>
    <xf numFmtId="165" fontId="0" fillId="5" borderId="7" xfId="0" applyNumberFormat="1" applyFill="1" applyBorder="1"/>
    <xf numFmtId="0" fontId="7" fillId="0" borderId="0" xfId="0" applyFont="1" applyAlignment="1">
      <alignment vertical="center" wrapText="1"/>
    </xf>
    <xf numFmtId="0" fontId="7" fillId="0" borderId="7" xfId="0" applyFont="1" applyBorder="1" applyAlignment="1">
      <alignment horizontal="left" vertical="center" wrapText="1"/>
    </xf>
    <xf numFmtId="0" fontId="7" fillId="5" borderId="7" xfId="0" applyFont="1" applyFill="1" applyBorder="1" applyAlignment="1">
      <alignment wrapText="1"/>
    </xf>
    <xf numFmtId="0" fontId="0" fillId="0" borderId="7" xfId="0" applyBorder="1" applyAlignment="1">
      <alignment horizontal="left" vertical="center" wrapText="1"/>
    </xf>
    <xf numFmtId="0" fontId="0" fillId="0" borderId="7" xfId="0" applyBorder="1" applyAlignment="1">
      <alignment horizontal="center"/>
    </xf>
    <xf numFmtId="0" fontId="0" fillId="4" borderId="7" xfId="0" applyFill="1" applyBorder="1"/>
    <xf numFmtId="165" fontId="10" fillId="4" borderId="7" xfId="0" applyNumberFormat="1" applyFont="1" applyFill="1" applyBorder="1"/>
    <xf numFmtId="0" fontId="0" fillId="6" borderId="7" xfId="0" applyFill="1" applyBorder="1" applyAlignment="1">
      <alignment horizontal="center" vertical="center"/>
    </xf>
    <xf numFmtId="165" fontId="0" fillId="6" borderId="7" xfId="0" applyNumberFormat="1" applyFill="1" applyBorder="1"/>
    <xf numFmtId="0" fontId="0" fillId="7" borderId="7" xfId="0" applyFill="1" applyBorder="1" applyAlignment="1">
      <alignment horizontal="center" vertical="center"/>
    </xf>
    <xf numFmtId="0" fontId="10" fillId="7" borderId="7" xfId="0" applyFont="1" applyFill="1" applyBorder="1" applyAlignment="1">
      <alignment horizontal="center" wrapText="1"/>
    </xf>
    <xf numFmtId="0" fontId="7" fillId="7" borderId="7" xfId="0" applyFont="1" applyFill="1" applyBorder="1" applyAlignment="1">
      <alignment horizontal="left" wrapText="1"/>
    </xf>
    <xf numFmtId="165" fontId="0" fillId="7" borderId="7" xfId="0" applyNumberFormat="1" applyFill="1" applyBorder="1"/>
    <xf numFmtId="0" fontId="0" fillId="7" borderId="7" xfId="0" applyFill="1" applyBorder="1"/>
    <xf numFmtId="0" fontId="0" fillId="7" borderId="7" xfId="0" applyFill="1" applyBorder="1" applyAlignment="1">
      <alignment wrapText="1"/>
    </xf>
    <xf numFmtId="166" fontId="0" fillId="7" borderId="7" xfId="0" applyNumberFormat="1" applyFill="1" applyBorder="1"/>
    <xf numFmtId="0" fontId="0" fillId="0" borderId="0" xfId="0" applyAlignment="1">
      <alignment horizontal="left" vertical="center" wrapText="1"/>
    </xf>
    <xf numFmtId="0" fontId="7" fillId="7" borderId="7" xfId="0" applyFont="1" applyFill="1" applyBorder="1" applyAlignment="1">
      <alignment wrapText="1"/>
    </xf>
    <xf numFmtId="0" fontId="0" fillId="6" borderId="7" xfId="0" applyFill="1" applyBorder="1"/>
    <xf numFmtId="165" fontId="10" fillId="6" borderId="7" xfId="0" applyNumberFormat="1" applyFont="1" applyFill="1" applyBorder="1"/>
    <xf numFmtId="165" fontId="11" fillId="3" borderId="7" xfId="0" applyNumberFormat="1" applyFont="1" applyFill="1" applyBorder="1" applyAlignment="1">
      <alignment horizontal="center" vertical="center"/>
    </xf>
    <xf numFmtId="4" fontId="0" fillId="0" borderId="0" xfId="0" applyNumberFormat="1" applyAlignment="1">
      <alignment horizontal="center" vertical="center"/>
    </xf>
    <xf numFmtId="165" fontId="0" fillId="0" borderId="0" xfId="0" applyNumberFormat="1"/>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center"/>
    </xf>
    <xf numFmtId="165" fontId="10" fillId="0" borderId="0" xfId="5" applyFont="1" applyAlignment="1">
      <alignment horizontal="center" vertical="center"/>
    </xf>
    <xf numFmtId="165" fontId="10" fillId="0" borderId="0" xfId="0" applyNumberFormat="1" applyFont="1" applyAlignment="1">
      <alignment horizontal="center" vertical="center"/>
    </xf>
    <xf numFmtId="0" fontId="13" fillId="0" borderId="0" xfId="0" applyFont="1"/>
    <xf numFmtId="0" fontId="13" fillId="0" borderId="4" xfId="0" applyFont="1" applyBorder="1" applyAlignment="1">
      <alignment horizontal="center" vertical="center"/>
    </xf>
    <xf numFmtId="0" fontId="13" fillId="0" borderId="5" xfId="0" applyFont="1" applyBorder="1" applyAlignment="1">
      <alignment vertical="top" wrapText="1"/>
    </xf>
    <xf numFmtId="165" fontId="13" fillId="0" borderId="5" xfId="0" applyNumberFormat="1" applyFont="1" applyBorder="1"/>
    <xf numFmtId="0" fontId="13" fillId="0" borderId="6" xfId="0" applyFont="1" applyBorder="1"/>
    <xf numFmtId="0" fontId="6" fillId="0" borderId="0" xfId="0" applyFont="1" applyAlignment="1">
      <alignment horizontal="center" vertical="center"/>
    </xf>
    <xf numFmtId="0" fontId="6" fillId="0" borderId="4" xfId="0" applyFont="1" applyBorder="1" applyAlignment="1">
      <alignment horizontal="center" vertical="center"/>
    </xf>
    <xf numFmtId="0" fontId="13" fillId="0" borderId="5" xfId="0" applyFont="1" applyBorder="1" applyAlignment="1">
      <alignment horizontal="left" vertical="center" wrapText="1"/>
    </xf>
    <xf numFmtId="165" fontId="13" fillId="0" borderId="5" xfId="0" applyNumberFormat="1" applyFont="1" applyBorder="1" applyAlignment="1">
      <alignment horizontal="center" vertical="center"/>
    </xf>
    <xf numFmtId="0" fontId="6" fillId="0" borderId="6" xfId="0" applyFont="1" applyBorder="1" applyAlignment="1">
      <alignment horizontal="center" vertical="center"/>
    </xf>
    <xf numFmtId="0" fontId="6" fillId="0" borderId="0" xfId="0" applyFont="1"/>
    <xf numFmtId="0" fontId="6" fillId="0" borderId="5" xfId="0" applyFont="1" applyBorder="1" applyAlignment="1">
      <alignment vertical="top" wrapText="1"/>
    </xf>
    <xf numFmtId="165" fontId="6" fillId="0" borderId="5" xfId="0" applyNumberFormat="1" applyFont="1" applyBorder="1"/>
    <xf numFmtId="165" fontId="6" fillId="0" borderId="6" xfId="0" applyNumberFormat="1" applyFont="1" applyBorder="1"/>
    <xf numFmtId="165" fontId="13" fillId="0" borderId="5" xfId="0" applyNumberFormat="1" applyFont="1" applyBorder="1" applyAlignment="1">
      <alignment horizontal="left" vertical="center" wrapText="1"/>
    </xf>
    <xf numFmtId="0" fontId="13" fillId="2" borderId="4" xfId="0" applyFont="1" applyFill="1" applyBorder="1"/>
    <xf numFmtId="0" fontId="6" fillId="2" borderId="5" xfId="0" applyFont="1" applyFill="1" applyBorder="1" applyAlignment="1">
      <alignment horizontal="right"/>
    </xf>
    <xf numFmtId="0" fontId="6" fillId="0" borderId="5" xfId="0" applyFont="1" applyBorder="1" applyAlignment="1">
      <alignment horizontal="left" vertical="center" wrapText="1"/>
    </xf>
    <xf numFmtId="165" fontId="6" fillId="0" borderId="5" xfId="0" applyNumberFormat="1" applyFont="1" applyBorder="1" applyAlignment="1">
      <alignment horizontal="center" vertical="center"/>
    </xf>
    <xf numFmtId="165" fontId="6" fillId="2" borderId="6" xfId="5" applyFont="1" applyFill="1" applyBorder="1"/>
    <xf numFmtId="0" fontId="0" fillId="0" borderId="0" xfId="0" applyAlignment="1">
      <alignment horizontal="left" wrapText="1"/>
    </xf>
    <xf numFmtId="165" fontId="0" fillId="0" borderId="0" xfId="5" applyFont="1" applyAlignment="1">
      <alignment horizontal="right" wrapText="1"/>
    </xf>
    <xf numFmtId="0" fontId="0" fillId="0" borderId="0" xfId="0" applyAlignment="1">
      <alignment horizontal="center" wrapText="1"/>
    </xf>
    <xf numFmtId="0" fontId="0" fillId="0" borderId="7" xfId="0" applyBorder="1" applyAlignment="1">
      <alignment horizontal="left" wrapText="1"/>
    </xf>
    <xf numFmtId="0" fontId="0" fillId="0" borderId="7" xfId="0" applyBorder="1" applyAlignment="1">
      <alignment horizontal="center" wrapText="1"/>
    </xf>
    <xf numFmtId="165" fontId="0" fillId="0" borderId="7" xfId="5" applyFont="1" applyBorder="1" applyAlignment="1">
      <alignment horizontal="right" wrapText="1"/>
    </xf>
    <xf numFmtId="165" fontId="0" fillId="9" borderId="7" xfId="5" applyFont="1" applyFill="1" applyBorder="1" applyAlignment="1">
      <alignment horizontal="right" wrapText="1"/>
    </xf>
    <xf numFmtId="0" fontId="6" fillId="0" borderId="7" xfId="0" applyFont="1" applyBorder="1" applyAlignment="1">
      <alignment wrapText="1"/>
    </xf>
    <xf numFmtId="0" fontId="0" fillId="3" borderId="7" xfId="0" applyFill="1" applyBorder="1" applyAlignment="1">
      <alignment horizontal="left"/>
    </xf>
    <xf numFmtId="0" fontId="0" fillId="3" borderId="7" xfId="0" applyFill="1" applyBorder="1" applyAlignment="1">
      <alignment horizontal="center"/>
    </xf>
    <xf numFmtId="166" fontId="0" fillId="3" borderId="7" xfId="0" applyNumberFormat="1" applyFill="1" applyBorder="1" applyAlignment="1">
      <alignment horizontal="right" wrapText="1"/>
    </xf>
    <xf numFmtId="165" fontId="0" fillId="3" borderId="7" xfId="0" applyNumberFormat="1" applyFill="1" applyBorder="1" applyAlignment="1">
      <alignment horizontal="right"/>
    </xf>
    <xf numFmtId="0" fontId="0" fillId="0" borderId="0" xfId="0" applyAlignment="1">
      <alignment horizontal="left"/>
    </xf>
    <xf numFmtId="0" fontId="0" fillId="9" borderId="7" xfId="0" applyFill="1" applyBorder="1" applyAlignment="1">
      <alignment horizontal="left" wrapText="1"/>
    </xf>
    <xf numFmtId="0" fontId="0" fillId="9" borderId="7" xfId="0" applyFill="1" applyBorder="1" applyAlignment="1">
      <alignment horizontal="center" wrapText="1"/>
    </xf>
    <xf numFmtId="0" fontId="7" fillId="9" borderId="7" xfId="0" applyFont="1" applyFill="1" applyBorder="1" applyAlignment="1">
      <alignment horizontal="left" wrapText="1"/>
    </xf>
    <xf numFmtId="0" fontId="0" fillId="0" borderId="0" xfId="0" applyAlignment="1">
      <alignment horizontal="center"/>
    </xf>
    <xf numFmtId="165" fontId="0" fillId="0" borderId="0" xfId="5" applyFont="1" applyAlignment="1">
      <alignment horizontal="right"/>
    </xf>
    <xf numFmtId="165" fontId="0" fillId="0" borderId="0" xfId="0" applyNumberFormat="1" applyAlignment="1">
      <alignment horizontal="left"/>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center"/>
    </xf>
    <xf numFmtId="165" fontId="10" fillId="0" borderId="0" xfId="5" applyFont="1" applyAlignment="1">
      <alignment horizontal="right"/>
    </xf>
    <xf numFmtId="165" fontId="10" fillId="0" borderId="0" xfId="0" applyNumberFormat="1" applyFont="1" applyAlignment="1">
      <alignment horizontal="left"/>
    </xf>
    <xf numFmtId="0" fontId="12" fillId="0" borderId="0" xfId="0" applyFont="1" applyAlignment="1">
      <alignment horizontal="left" wrapText="1"/>
    </xf>
    <xf numFmtId="0" fontId="12" fillId="0" borderId="0" xfId="0" applyFont="1" applyAlignment="1">
      <alignment horizontal="center" wrapText="1"/>
    </xf>
    <xf numFmtId="165" fontId="12" fillId="0" borderId="0" xfId="5" applyFont="1" applyAlignment="1">
      <alignment horizontal="right" wrapText="1"/>
    </xf>
    <xf numFmtId="0" fontId="12" fillId="8" borderId="7" xfId="0" applyFont="1" applyFill="1" applyBorder="1" applyAlignment="1">
      <alignment horizontal="left" wrapText="1"/>
    </xf>
    <xf numFmtId="0" fontId="10" fillId="8" borderId="7" xfId="0" applyFont="1" applyFill="1" applyBorder="1" applyAlignment="1">
      <alignment horizontal="left" wrapText="1"/>
    </xf>
    <xf numFmtId="0" fontId="12" fillId="8" borderId="7" xfId="0" applyFont="1" applyFill="1" applyBorder="1" applyAlignment="1">
      <alignment horizontal="center" wrapText="1"/>
    </xf>
    <xf numFmtId="165" fontId="12" fillId="8" borderId="7" xfId="5" applyFont="1" applyFill="1" applyBorder="1" applyAlignment="1">
      <alignment horizontal="right" wrapText="1"/>
    </xf>
    <xf numFmtId="0" fontId="10" fillId="0" borderId="7" xfId="0" applyFont="1" applyBorder="1" applyAlignment="1">
      <alignment horizontal="left"/>
    </xf>
    <xf numFmtId="0" fontId="10" fillId="0" borderId="7" xfId="0" applyFont="1" applyBorder="1" applyAlignment="1">
      <alignment horizontal="left" wrapText="1"/>
    </xf>
    <xf numFmtId="0" fontId="10" fillId="0" borderId="7" xfId="0" applyFont="1" applyBorder="1" applyAlignment="1">
      <alignment horizontal="center"/>
    </xf>
    <xf numFmtId="165" fontId="10" fillId="0" borderId="7" xfId="5" applyFont="1" applyBorder="1" applyAlignment="1">
      <alignment horizontal="right"/>
    </xf>
    <xf numFmtId="0" fontId="10" fillId="0" borderId="7" xfId="0" applyFont="1" applyBorder="1" applyAlignment="1">
      <alignment wrapText="1"/>
    </xf>
    <xf numFmtId="0" fontId="15" fillId="0" borderId="7" xfId="0" applyFont="1" applyBorder="1" applyAlignment="1">
      <alignment vertical="center" wrapText="1"/>
    </xf>
    <xf numFmtId="0" fontId="15" fillId="0" borderId="0" xfId="0" applyFont="1" applyAlignment="1">
      <alignment vertical="center"/>
    </xf>
    <xf numFmtId="0" fontId="13" fillId="3" borderId="7" xfId="0" applyFont="1" applyFill="1" applyBorder="1" applyAlignment="1">
      <alignment vertical="center" wrapText="1"/>
    </xf>
    <xf numFmtId="165" fontId="13" fillId="3" borderId="7" xfId="5" applyFont="1" applyFill="1" applyBorder="1" applyAlignment="1">
      <alignment vertical="center" wrapText="1"/>
    </xf>
    <xf numFmtId="0" fontId="13" fillId="0" borderId="0" xfId="0" applyFont="1" applyAlignment="1">
      <alignment vertical="center" wrapText="1"/>
    </xf>
    <xf numFmtId="0" fontId="18" fillId="0" borderId="8" xfId="0" applyFont="1" applyBorder="1" applyAlignment="1">
      <alignment horizontal="left" vertical="center" wrapText="1" indent="1"/>
    </xf>
    <xf numFmtId="0" fontId="16" fillId="0" borderId="9" xfId="0" applyFont="1" applyBorder="1" applyAlignment="1">
      <alignment horizontal="right" vertical="center" wrapText="1" indent="1"/>
    </xf>
    <xf numFmtId="0" fontId="18" fillId="0" borderId="9" xfId="0" applyFont="1" applyBorder="1" applyAlignment="1">
      <alignment horizontal="right" vertical="center" wrapText="1" indent="1"/>
    </xf>
    <xf numFmtId="0" fontId="19" fillId="0" borderId="8" xfId="0" applyFont="1" applyBorder="1" applyAlignment="1">
      <alignment horizontal="right" vertical="center" wrapText="1" indent="1"/>
    </xf>
    <xf numFmtId="10" fontId="20" fillId="0" borderId="9" xfId="0" applyNumberFormat="1" applyFont="1" applyBorder="1" applyAlignment="1">
      <alignment horizontal="right" vertical="center" wrapText="1" indent="1"/>
    </xf>
    <xf numFmtId="0" fontId="19" fillId="0" borderId="9" xfId="0" applyFont="1" applyBorder="1" applyAlignment="1">
      <alignment horizontal="right" vertical="center" wrapText="1" indent="1"/>
    </xf>
    <xf numFmtId="0" fontId="20" fillId="0" borderId="9" xfId="0" applyFont="1" applyBorder="1" applyAlignment="1">
      <alignment horizontal="right" vertical="center" wrapText="1" indent="1"/>
    </xf>
    <xf numFmtId="0" fontId="21" fillId="0" borderId="8" xfId="0" applyFont="1" applyBorder="1" applyAlignment="1">
      <alignment horizontal="right" vertical="center" wrapText="1" indent="1"/>
    </xf>
    <xf numFmtId="9" fontId="21" fillId="0" borderId="9" xfId="0" applyNumberFormat="1" applyFont="1" applyBorder="1" applyAlignment="1">
      <alignment horizontal="right" vertical="center" wrapText="1" indent="1"/>
    </xf>
    <xf numFmtId="165" fontId="19" fillId="0" borderId="9" xfId="0" applyNumberFormat="1" applyFont="1" applyBorder="1" applyAlignment="1">
      <alignment horizontal="right" vertical="center" wrapText="1" indent="1"/>
    </xf>
    <xf numFmtId="165" fontId="21" fillId="0" borderId="9" xfId="0" applyNumberFormat="1" applyFont="1" applyBorder="1" applyAlignment="1">
      <alignment horizontal="right" vertical="center" wrapText="1" indent="1"/>
    </xf>
    <xf numFmtId="164" fontId="22" fillId="0" borderId="0" xfId="0" applyNumberFormat="1" applyFont="1" applyAlignment="1">
      <alignment horizontal="right" vertical="center" wrapText="1"/>
    </xf>
    <xf numFmtId="0" fontId="21" fillId="0" borderId="0" xfId="0" applyFont="1" applyAlignment="1">
      <alignment horizontal="justify" vertical="center" wrapText="1"/>
    </xf>
    <xf numFmtId="0" fontId="22" fillId="0" borderId="0" xfId="0" applyFont="1" applyAlignment="1">
      <alignment horizontal="right" vertical="center" wrapText="1"/>
    </xf>
    <xf numFmtId="0" fontId="23" fillId="0" borderId="0" xfId="0" applyFont="1" applyAlignment="1">
      <alignment horizontal="justify" vertical="center" wrapText="1"/>
    </xf>
    <xf numFmtId="0" fontId="24" fillId="0" borderId="0" xfId="0" applyFont="1" applyAlignment="1">
      <alignment horizontal="justify" vertical="center"/>
    </xf>
    <xf numFmtId="164" fontId="21" fillId="0" borderId="0" xfId="0" applyNumberFormat="1" applyFont="1" applyAlignment="1">
      <alignment horizontal="right" vertical="center" wrapText="1"/>
    </xf>
    <xf numFmtId="0" fontId="0" fillId="11" borderId="0" xfId="0" applyFill="1"/>
    <xf numFmtId="0" fontId="14" fillId="0" borderId="0" xfId="0" applyFont="1"/>
    <xf numFmtId="0" fontId="15" fillId="0" borderId="7" xfId="0" applyFont="1" applyBorder="1" applyAlignment="1">
      <alignment vertical="center"/>
    </xf>
    <xf numFmtId="165" fontId="15" fillId="0" borderId="7" xfId="0" applyNumberFormat="1" applyFont="1" applyBorder="1" applyAlignment="1">
      <alignment horizontal="center" vertical="center"/>
    </xf>
    <xf numFmtId="4" fontId="0" fillId="0" borderId="7" xfId="0" applyNumberFormat="1" applyBorder="1" applyAlignment="1">
      <alignment wrapText="1"/>
    </xf>
    <xf numFmtId="0" fontId="14" fillId="0" borderId="7" xfId="0" applyFont="1" applyBorder="1" applyAlignment="1">
      <alignment wrapText="1"/>
    </xf>
    <xf numFmtId="0" fontId="25" fillId="0" borderId="7" xfId="0" applyFont="1" applyBorder="1" applyAlignment="1">
      <alignment wrapText="1"/>
    </xf>
    <xf numFmtId="0" fontId="26" fillId="0" borderId="7" xfId="0" applyFont="1" applyBorder="1" applyAlignment="1">
      <alignment wrapText="1"/>
    </xf>
    <xf numFmtId="0" fontId="13" fillId="0" borderId="7" xfId="0" applyFont="1" applyBorder="1" applyAlignment="1">
      <alignment wrapText="1"/>
    </xf>
    <xf numFmtId="0" fontId="7" fillId="0" borderId="7" xfId="0" applyFont="1" applyBorder="1" applyAlignment="1">
      <alignment wrapText="1"/>
    </xf>
    <xf numFmtId="165" fontId="15" fillId="0" borderId="7" xfId="0" applyNumberFormat="1" applyFont="1" applyBorder="1" applyAlignment="1">
      <alignment vertical="center"/>
    </xf>
    <xf numFmtId="165" fontId="0" fillId="0" borderId="7" xfId="0" applyNumberFormat="1" applyBorder="1" applyAlignment="1">
      <alignment wrapText="1"/>
    </xf>
    <xf numFmtId="165" fontId="14" fillId="0" borderId="7" xfId="0" applyNumberFormat="1" applyFont="1" applyBorder="1" applyAlignment="1">
      <alignment wrapText="1"/>
    </xf>
    <xf numFmtId="165" fontId="7" fillId="0" borderId="7" xfId="0" applyNumberFormat="1" applyFont="1" applyBorder="1" applyAlignment="1">
      <alignment wrapText="1"/>
    </xf>
    <xf numFmtId="165" fontId="10" fillId="0" borderId="7" xfId="5" applyFont="1" applyBorder="1" applyAlignment="1">
      <alignment wrapText="1"/>
    </xf>
    <xf numFmtId="165" fontId="0" fillId="0" borderId="0" xfId="0" applyNumberFormat="1" applyAlignment="1">
      <alignment wrapText="1"/>
    </xf>
    <xf numFmtId="0" fontId="0" fillId="0" borderId="7" xfId="0" applyBorder="1" applyAlignment="1">
      <alignment vertical="center" wrapText="1"/>
    </xf>
    <xf numFmtId="0" fontId="10" fillId="4" borderId="7" xfId="0" applyFont="1" applyFill="1" applyBorder="1" applyAlignment="1">
      <alignment horizontal="center" wrapText="1"/>
    </xf>
    <xf numFmtId="0" fontId="10" fillId="4" borderId="4" xfId="0" applyFont="1" applyFill="1" applyBorder="1" applyAlignment="1">
      <alignment horizontal="right" wrapText="1"/>
    </xf>
    <xf numFmtId="0" fontId="10" fillId="4" borderId="5" xfId="0" applyFont="1" applyFill="1" applyBorder="1" applyAlignment="1">
      <alignment horizontal="right" wrapText="1"/>
    </xf>
    <xf numFmtId="0" fontId="10" fillId="4" borderId="6" xfId="0" applyFont="1" applyFill="1" applyBorder="1" applyAlignment="1">
      <alignment horizontal="right" wrapText="1"/>
    </xf>
    <xf numFmtId="0" fontId="10" fillId="6" borderId="4" xfId="0" applyFont="1" applyFill="1" applyBorder="1" applyAlignment="1">
      <alignment horizontal="center" wrapText="1"/>
    </xf>
    <xf numFmtId="0" fontId="10" fillId="6" borderId="5" xfId="0" applyFont="1" applyFill="1" applyBorder="1" applyAlignment="1">
      <alignment horizontal="center" wrapText="1"/>
    </xf>
    <xf numFmtId="0" fontId="10" fillId="6" borderId="6" xfId="0" applyFont="1" applyFill="1" applyBorder="1" applyAlignment="1">
      <alignment horizontal="center" wrapText="1"/>
    </xf>
    <xf numFmtId="0" fontId="10" fillId="6" borderId="4" xfId="0" applyFont="1" applyFill="1" applyBorder="1" applyAlignment="1">
      <alignment horizontal="right" wrapText="1"/>
    </xf>
    <xf numFmtId="0" fontId="10" fillId="6" borderId="5" xfId="0" applyFont="1" applyFill="1" applyBorder="1" applyAlignment="1">
      <alignment horizontal="right" wrapText="1"/>
    </xf>
    <xf numFmtId="0" fontId="10" fillId="6" borderId="6" xfId="0" applyFont="1" applyFill="1" applyBorder="1" applyAlignment="1">
      <alignment horizontal="right" wrapText="1"/>
    </xf>
    <xf numFmtId="0" fontId="9" fillId="3" borderId="4" xfId="0" applyFont="1" applyFill="1" applyBorder="1" applyAlignment="1">
      <alignment horizontal="right" vertical="center"/>
    </xf>
    <xf numFmtId="0" fontId="9" fillId="3" borderId="5" xfId="0" applyFont="1" applyFill="1" applyBorder="1" applyAlignment="1">
      <alignment horizontal="right" vertical="center"/>
    </xf>
    <xf numFmtId="0" fontId="9" fillId="3" borderId="6" xfId="0" applyFont="1" applyFill="1" applyBorder="1" applyAlignment="1">
      <alignment horizontal="right" vertical="center"/>
    </xf>
    <xf numFmtId="165" fontId="12" fillId="0" borderId="0" xfId="0" applyNumberFormat="1" applyFont="1" applyAlignment="1">
      <alignment horizontal="center" vertical="center"/>
    </xf>
    <xf numFmtId="49" fontId="0" fillId="0" borderId="0" xfId="0" applyNumberFormat="1" applyAlignment="1">
      <alignment horizontal="center" vertical="center" wrapText="1"/>
    </xf>
    <xf numFmtId="166" fontId="8" fillId="0" borderId="0" xfId="0" applyNumberFormat="1" applyFont="1" applyAlignment="1">
      <alignment horizontal="center" vertical="center"/>
    </xf>
    <xf numFmtId="165" fontId="10" fillId="0" borderId="0" xfId="0" applyNumberFormat="1" applyFont="1" applyAlignment="1">
      <alignment horizontal="center" vertical="center"/>
    </xf>
    <xf numFmtId="166" fontId="8" fillId="0" borderId="0" xfId="0" applyNumberFormat="1" applyFont="1" applyAlignment="1">
      <alignment horizontal="center" vertical="center" wrapText="1"/>
    </xf>
    <xf numFmtId="0" fontId="6" fillId="10" borderId="4"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cellXfs>
  <cellStyles count="7">
    <cellStyle name="Currency" xfId="5" builtinId="4"/>
    <cellStyle name="Migliaia 2" xfId="4" xr:uid="{00000000-0005-0000-0000-000000000000}"/>
    <cellStyle name="Normal" xfId="0" builtinId="0"/>
    <cellStyle name="Normale 2" xfId="1" xr:uid="{00000000-0005-0000-0000-000002000000}"/>
    <cellStyle name="Normale 2 2" xfId="6" xr:uid="{00000000-0005-0000-0000-000003000000}"/>
    <cellStyle name="Normale 2 2 2" xfId="3" xr:uid="{00000000-0005-0000-0000-000004000000}"/>
    <cellStyle name="Normale 3 3"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0</xdr:rowOff>
    </xdr:from>
    <xdr:ext cx="6762750" cy="9668788"/>
    <xdr:pic>
      <xdr:nvPicPr>
        <xdr:cNvPr id="2" name="Immagin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57150" y="0"/>
          <a:ext cx="6762750" cy="966878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LFONE\DII_Commesse\IN-CORSO\J344\ESECUTIV\DOCUM\MEC\COMPUTI\COMPUTI\Cartel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tocentral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J7"/>
  <sheetViews>
    <sheetView workbookViewId="0"/>
  </sheetViews>
  <sheetFormatPr defaultRowHeight="14.4" x14ac:dyDescent="0.3"/>
  <cols>
    <col min="7" max="7" width="10.33203125" bestFit="1" customWidth="1"/>
  </cols>
  <sheetData>
    <row r="2" spans="3:10" x14ac:dyDescent="0.3">
      <c r="D2" t="s">
        <v>0</v>
      </c>
      <c r="E2" t="s">
        <v>1</v>
      </c>
      <c r="F2" t="s">
        <v>2</v>
      </c>
      <c r="G2" t="s">
        <v>3</v>
      </c>
      <c r="J2" t="s">
        <v>4</v>
      </c>
    </row>
    <row r="3" spans="3:10" x14ac:dyDescent="0.3">
      <c r="C3" t="s">
        <v>5</v>
      </c>
      <c r="D3" s="1">
        <v>80</v>
      </c>
      <c r="E3" s="1">
        <v>110</v>
      </c>
      <c r="F3" s="1">
        <v>250</v>
      </c>
      <c r="G3" s="1">
        <v>150</v>
      </c>
      <c r="J3">
        <f>PI()*0.5^2/4-PI()*(0.5-0.049*2)^2/4</f>
        <v>6.9426056051680812E-2</v>
      </c>
    </row>
    <row r="4" spans="3:10" x14ac:dyDescent="0.3">
      <c r="C4" t="s">
        <v>6</v>
      </c>
      <c r="D4" s="1">
        <v>90</v>
      </c>
      <c r="E4" s="1">
        <v>140</v>
      </c>
      <c r="F4" s="1">
        <v>250</v>
      </c>
      <c r="J4">
        <f>PI()*0.5^2/4-PI()*(0.5-0.065*2)^2/4</f>
        <v>8.8828532280251407E-2</v>
      </c>
    </row>
    <row r="5" spans="3:10" x14ac:dyDescent="0.3">
      <c r="C5" t="s">
        <v>7</v>
      </c>
      <c r="D5" s="1">
        <v>100</v>
      </c>
      <c r="E5" s="1">
        <v>170</v>
      </c>
      <c r="F5" s="1">
        <v>300</v>
      </c>
    </row>
    <row r="6" spans="3:10" x14ac:dyDescent="0.3">
      <c r="C6" t="s">
        <v>8</v>
      </c>
      <c r="D6" s="1">
        <v>120</v>
      </c>
      <c r="E6" s="1">
        <v>200</v>
      </c>
      <c r="F6" s="1">
        <v>350</v>
      </c>
    </row>
    <row r="7" spans="3:10" x14ac:dyDescent="0.3">
      <c r="C7" t="s">
        <v>9</v>
      </c>
      <c r="D7" s="1">
        <v>150</v>
      </c>
      <c r="E7" s="1">
        <v>220</v>
      </c>
      <c r="F7" s="1">
        <v>420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
  <sheetViews>
    <sheetView workbookViewId="0"/>
  </sheetViews>
  <sheetFormatPr defaultRowHeight="14.4" x14ac:dyDescent="0.3"/>
  <sheetData/>
  <pageMargins left="0.25" right="0.25" top="0.75" bottom="0.75" header="0.3" footer="0.3"/>
  <pageSetup paperSize="9" scale="96"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9"/>
  <sheetViews>
    <sheetView view="pageBreakPreview" topLeftCell="C28" zoomScaleNormal="70" zoomScaleSheetLayoutView="100" zoomScalePageLayoutView="70" workbookViewId="0">
      <selection activeCell="F39" sqref="F39"/>
    </sheetView>
  </sheetViews>
  <sheetFormatPr defaultColWidth="8.88671875" defaultRowHeight="14.4" x14ac:dyDescent="0.3"/>
  <cols>
    <col min="1" max="1" width="12" style="102" customWidth="1"/>
    <col min="2" max="2" width="23.6640625" style="102" bestFit="1" customWidth="1"/>
    <col min="3" max="3" width="95.33203125" style="90" customWidth="1"/>
    <col min="4" max="4" width="9.6640625" style="106" bestFit="1" customWidth="1"/>
    <col min="5" max="5" width="11" style="106" bestFit="1" customWidth="1"/>
    <col min="6" max="6" width="12.44140625" style="107" bestFit="1" customWidth="1"/>
    <col min="7" max="7" width="17.6640625" style="107" bestFit="1" customWidth="1"/>
    <col min="8" max="8" width="16.5546875" style="108" customWidth="1"/>
    <col min="9" max="9" width="8.88671875" style="102"/>
    <col min="10" max="10" width="14.6640625" style="102" customWidth="1"/>
    <col min="11" max="11" width="19.33203125" style="102" customWidth="1"/>
    <col min="12" max="12" width="15.33203125" style="102" customWidth="1"/>
    <col min="13" max="13" width="8.88671875" style="102" customWidth="1"/>
    <col min="14" max="16384" width="8.88671875" style="102"/>
  </cols>
  <sheetData>
    <row r="1" spans="1:8" s="109" customFormat="1" ht="18" x14ac:dyDescent="0.35">
      <c r="B1" s="109" t="s">
        <v>10</v>
      </c>
      <c r="C1" s="110" t="s">
        <v>11</v>
      </c>
      <c r="D1" s="111"/>
      <c r="E1" s="111"/>
      <c r="F1" s="112"/>
      <c r="G1" s="112"/>
      <c r="H1" s="113"/>
    </row>
    <row r="2" spans="1:8" s="114" customFormat="1" ht="18" x14ac:dyDescent="0.35">
      <c r="D2" s="115"/>
      <c r="E2" s="115"/>
      <c r="F2" s="116"/>
      <c r="G2" s="116"/>
    </row>
    <row r="3" spans="1:8" ht="28.8" x14ac:dyDescent="0.3">
      <c r="A3" s="98" t="s">
        <v>12</v>
      </c>
      <c r="B3" s="98" t="s">
        <v>13</v>
      </c>
      <c r="C3" s="98" t="s">
        <v>14</v>
      </c>
      <c r="D3" s="99" t="s">
        <v>15</v>
      </c>
      <c r="E3" s="99" t="s">
        <v>16</v>
      </c>
      <c r="F3" s="100" t="s">
        <v>17</v>
      </c>
      <c r="G3" s="101" t="s">
        <v>18</v>
      </c>
      <c r="H3" s="102"/>
    </row>
    <row r="4" spans="1:8" s="90" customFormat="1" x14ac:dyDescent="0.3">
      <c r="D4" s="92"/>
      <c r="E4" s="92"/>
      <c r="F4" s="91"/>
      <c r="G4" s="91"/>
    </row>
    <row r="5" spans="1:8" s="114" customFormat="1" ht="18" x14ac:dyDescent="0.35">
      <c r="A5" s="117"/>
      <c r="B5" s="117"/>
      <c r="C5" s="118" t="s">
        <v>19</v>
      </c>
      <c r="D5" s="119"/>
      <c r="E5" s="119"/>
      <c r="F5" s="120"/>
      <c r="G5" s="120"/>
    </row>
    <row r="6" spans="1:8" s="90" customFormat="1" ht="187.2" x14ac:dyDescent="0.3">
      <c r="A6" s="93" t="s">
        <v>20</v>
      </c>
      <c r="B6" s="93" t="s">
        <v>21</v>
      </c>
      <c r="C6" s="93" t="s">
        <v>22</v>
      </c>
      <c r="D6" s="94" t="s">
        <v>23</v>
      </c>
      <c r="E6" s="94">
        <v>110</v>
      </c>
      <c r="F6" s="95"/>
      <c r="G6" s="95">
        <f t="shared" ref="G6:G10" si="0">E6*F6</f>
        <v>0</v>
      </c>
    </row>
    <row r="7" spans="1:8" s="90" customFormat="1" ht="86.4" x14ac:dyDescent="0.3">
      <c r="A7" s="93" t="s">
        <v>24</v>
      </c>
      <c r="B7" s="93" t="s">
        <v>25</v>
      </c>
      <c r="C7" s="93" t="s">
        <v>26</v>
      </c>
      <c r="D7" s="94" t="s">
        <v>27</v>
      </c>
      <c r="E7" s="94">
        <v>15</v>
      </c>
      <c r="F7" s="95"/>
      <c r="G7" s="95">
        <f t="shared" si="0"/>
        <v>0</v>
      </c>
    </row>
    <row r="8" spans="1:8" s="90" customFormat="1" ht="100.8" x14ac:dyDescent="0.3">
      <c r="A8" s="93" t="s">
        <v>28</v>
      </c>
      <c r="B8" s="93" t="s">
        <v>29</v>
      </c>
      <c r="C8" s="93" t="s">
        <v>30</v>
      </c>
      <c r="D8" s="94" t="s">
        <v>27</v>
      </c>
      <c r="E8" s="94">
        <v>20</v>
      </c>
      <c r="F8" s="95"/>
      <c r="G8" s="95">
        <f t="shared" si="0"/>
        <v>0</v>
      </c>
    </row>
    <row r="9" spans="1:8" s="90" customFormat="1" ht="100.8" x14ac:dyDescent="0.3">
      <c r="A9" s="93" t="s">
        <v>31</v>
      </c>
      <c r="B9" s="93" t="s">
        <v>32</v>
      </c>
      <c r="C9" s="93" t="s">
        <v>33</v>
      </c>
      <c r="D9" s="94" t="s">
        <v>34</v>
      </c>
      <c r="E9" s="94">
        <v>1</v>
      </c>
      <c r="F9" s="95"/>
      <c r="G9" s="95">
        <f t="shared" ref="G9" si="1">E9*F9</f>
        <v>0</v>
      </c>
    </row>
    <row r="10" spans="1:8" s="90" customFormat="1" ht="86.4" x14ac:dyDescent="0.3">
      <c r="A10" s="93" t="s">
        <v>35</v>
      </c>
      <c r="B10" s="93" t="s">
        <v>36</v>
      </c>
      <c r="C10" s="93" t="s">
        <v>37</v>
      </c>
      <c r="D10" s="94" t="s">
        <v>23</v>
      </c>
      <c r="E10" s="94">
        <v>30</v>
      </c>
      <c r="F10" s="95"/>
      <c r="G10" s="95">
        <f t="shared" si="0"/>
        <v>0</v>
      </c>
    </row>
    <row r="11" spans="1:8" s="90" customFormat="1" ht="158.4" x14ac:dyDescent="0.3">
      <c r="A11" s="93" t="s">
        <v>38</v>
      </c>
      <c r="B11" s="93" t="s">
        <v>39</v>
      </c>
      <c r="C11" s="93" t="s">
        <v>40</v>
      </c>
      <c r="D11" s="94" t="s">
        <v>34</v>
      </c>
      <c r="E11" s="94">
        <v>1</v>
      </c>
      <c r="F11" s="95"/>
      <c r="G11" s="95">
        <f t="shared" ref="G11:G12" si="2">E11*F11</f>
        <v>0</v>
      </c>
    </row>
    <row r="12" spans="1:8" s="90" customFormat="1" ht="86.4" x14ac:dyDescent="0.3">
      <c r="A12" s="93" t="s">
        <v>41</v>
      </c>
      <c r="B12" s="93" t="s">
        <v>42</v>
      </c>
      <c r="C12" s="93" t="s">
        <v>43</v>
      </c>
      <c r="D12" s="94" t="s">
        <v>27</v>
      </c>
      <c r="E12" s="94">
        <v>20</v>
      </c>
      <c r="F12" s="95"/>
      <c r="G12" s="95">
        <f t="shared" si="2"/>
        <v>0</v>
      </c>
    </row>
    <row r="13" spans="1:8" s="90" customFormat="1" ht="187.2" x14ac:dyDescent="0.3">
      <c r="A13" s="93" t="s">
        <v>44</v>
      </c>
      <c r="B13" s="93" t="s">
        <v>45</v>
      </c>
      <c r="C13" s="93" t="s">
        <v>46</v>
      </c>
      <c r="D13" s="94" t="s">
        <v>34</v>
      </c>
      <c r="E13" s="94">
        <v>1</v>
      </c>
      <c r="F13" s="95"/>
      <c r="G13" s="95">
        <f t="shared" ref="G13:G15" si="3">E13*F13</f>
        <v>0</v>
      </c>
    </row>
    <row r="14" spans="1:8" s="90" customFormat="1" ht="172.8" x14ac:dyDescent="0.3">
      <c r="A14" s="93" t="s">
        <v>47</v>
      </c>
      <c r="B14" s="93" t="s">
        <v>48</v>
      </c>
      <c r="C14" s="93" t="s">
        <v>49</v>
      </c>
      <c r="D14" s="94" t="s">
        <v>23</v>
      </c>
      <c r="E14" s="94">
        <v>30</v>
      </c>
      <c r="F14" s="95"/>
      <c r="G14" s="95">
        <f>E14*F14</f>
        <v>0</v>
      </c>
    </row>
    <row r="15" spans="1:8" s="90" customFormat="1" ht="129.6" x14ac:dyDescent="0.3">
      <c r="A15" s="93" t="s">
        <v>50</v>
      </c>
      <c r="B15" s="93" t="s">
        <v>51</v>
      </c>
      <c r="C15" s="93" t="s">
        <v>52</v>
      </c>
      <c r="D15" s="94" t="s">
        <v>53</v>
      </c>
      <c r="E15" s="94">
        <v>1</v>
      </c>
      <c r="F15" s="95"/>
      <c r="G15" s="95">
        <f t="shared" si="3"/>
        <v>0</v>
      </c>
    </row>
    <row r="16" spans="1:8" s="90" customFormat="1" x14ac:dyDescent="0.3">
      <c r="A16" s="103"/>
      <c r="B16" s="103"/>
      <c r="C16" s="105" t="s">
        <v>54</v>
      </c>
      <c r="D16" s="104"/>
      <c r="E16" s="104"/>
      <c r="F16" s="96"/>
      <c r="G16" s="96">
        <f>SUM(G6:G15)</f>
        <v>0</v>
      </c>
    </row>
    <row r="17" spans="1:7" s="90" customFormat="1" x14ac:dyDescent="0.3">
      <c r="A17" s="93"/>
      <c r="B17" s="93"/>
      <c r="C17" s="93"/>
      <c r="D17" s="94"/>
      <c r="E17" s="94"/>
      <c r="F17" s="95"/>
      <c r="G17" s="95"/>
    </row>
    <row r="18" spans="1:7" s="114" customFormat="1" ht="18" x14ac:dyDescent="0.35">
      <c r="A18" s="117"/>
      <c r="B18" s="117"/>
      <c r="C18" s="118" t="s">
        <v>55</v>
      </c>
      <c r="D18" s="119"/>
      <c r="E18" s="119"/>
      <c r="F18" s="120"/>
      <c r="G18" s="120"/>
    </row>
    <row r="19" spans="1:7" s="90" customFormat="1" ht="144" x14ac:dyDescent="0.3">
      <c r="A19" s="93" t="s">
        <v>56</v>
      </c>
      <c r="B19" s="93" t="s">
        <v>57</v>
      </c>
      <c r="C19" s="93" t="s">
        <v>58</v>
      </c>
      <c r="D19" s="94" t="s">
        <v>53</v>
      </c>
      <c r="E19" s="94">
        <v>1</v>
      </c>
      <c r="F19" s="95"/>
      <c r="G19" s="95">
        <f t="shared" ref="G19" si="4">E19*F19</f>
        <v>0</v>
      </c>
    </row>
    <row r="20" spans="1:7" s="90" customFormat="1" x14ac:dyDescent="0.3">
      <c r="A20" s="103"/>
      <c r="B20" s="103"/>
      <c r="C20" s="105" t="s">
        <v>54</v>
      </c>
      <c r="D20" s="104"/>
      <c r="E20" s="104"/>
      <c r="F20" s="96"/>
      <c r="G20" s="96">
        <f>SUM(G19)</f>
        <v>0</v>
      </c>
    </row>
    <row r="21" spans="1:7" s="90" customFormat="1" x14ac:dyDescent="0.3">
      <c r="A21" s="93"/>
      <c r="B21" s="93"/>
      <c r="C21" s="93"/>
      <c r="D21" s="94"/>
      <c r="E21" s="94"/>
      <c r="F21" s="95"/>
      <c r="G21" s="95"/>
    </row>
    <row r="22" spans="1:7" s="114" customFormat="1" ht="18" x14ac:dyDescent="0.35">
      <c r="A22" s="117"/>
      <c r="B22" s="117"/>
      <c r="C22" s="118" t="s">
        <v>59</v>
      </c>
      <c r="D22" s="119"/>
      <c r="E22" s="119"/>
      <c r="F22" s="120"/>
      <c r="G22" s="120"/>
    </row>
    <row r="23" spans="1:7" s="90" customFormat="1" ht="187.2" x14ac:dyDescent="0.3">
      <c r="A23" s="93" t="s">
        <v>60</v>
      </c>
      <c r="B23" s="93" t="s">
        <v>21</v>
      </c>
      <c r="C23" s="93" t="s">
        <v>22</v>
      </c>
      <c r="D23" s="94" t="s">
        <v>23</v>
      </c>
      <c r="E23" s="94">
        <v>95</v>
      </c>
      <c r="F23" s="95"/>
      <c r="G23" s="95">
        <f t="shared" ref="G23:G32" si="5">E23*F23</f>
        <v>0</v>
      </c>
    </row>
    <row r="24" spans="1:7" s="90" customFormat="1" ht="57.6" x14ac:dyDescent="0.3">
      <c r="A24" s="93" t="s">
        <v>61</v>
      </c>
      <c r="B24" s="93" t="s">
        <v>25</v>
      </c>
      <c r="C24" s="93" t="s">
        <v>62</v>
      </c>
      <c r="D24" s="94" t="s">
        <v>27</v>
      </c>
      <c r="E24" s="94">
        <v>13</v>
      </c>
      <c r="F24" s="95"/>
      <c r="G24" s="95">
        <f t="shared" si="5"/>
        <v>0</v>
      </c>
    </row>
    <row r="25" spans="1:7" s="90" customFormat="1" ht="72" x14ac:dyDescent="0.3">
      <c r="A25" s="93" t="s">
        <v>63</v>
      </c>
      <c r="B25" s="93" t="s">
        <v>29</v>
      </c>
      <c r="C25" s="93" t="s">
        <v>64</v>
      </c>
      <c r="D25" s="94" t="s">
        <v>27</v>
      </c>
      <c r="E25" s="94">
        <v>2</v>
      </c>
      <c r="F25" s="95"/>
      <c r="G25" s="95">
        <f>E25*F25</f>
        <v>0</v>
      </c>
    </row>
    <row r="26" spans="1:7" s="90" customFormat="1" ht="100.8" x14ac:dyDescent="0.3">
      <c r="A26" s="93" t="s">
        <v>65</v>
      </c>
      <c r="B26" s="93" t="s">
        <v>32</v>
      </c>
      <c r="C26" s="93" t="s">
        <v>33</v>
      </c>
      <c r="D26" s="94" t="s">
        <v>34</v>
      </c>
      <c r="E26" s="94">
        <v>7</v>
      </c>
      <c r="F26" s="95"/>
      <c r="G26" s="95">
        <f>E26*F26</f>
        <v>0</v>
      </c>
    </row>
    <row r="27" spans="1:7" s="90" customFormat="1" ht="86.4" x14ac:dyDescent="0.3">
      <c r="A27" s="93" t="s">
        <v>66</v>
      </c>
      <c r="B27" s="93" t="s">
        <v>36</v>
      </c>
      <c r="C27" s="93" t="s">
        <v>37</v>
      </c>
      <c r="D27" s="94" t="s">
        <v>23</v>
      </c>
      <c r="E27" s="94">
        <v>20</v>
      </c>
      <c r="F27" s="95"/>
      <c r="G27" s="95">
        <f t="shared" si="5"/>
        <v>0</v>
      </c>
    </row>
    <row r="28" spans="1:7" s="90" customFormat="1" ht="158.4" x14ac:dyDescent="0.3">
      <c r="A28" s="93" t="s">
        <v>67</v>
      </c>
      <c r="B28" s="93" t="s">
        <v>39</v>
      </c>
      <c r="C28" s="93" t="s">
        <v>40</v>
      </c>
      <c r="D28" s="94" t="s">
        <v>34</v>
      </c>
      <c r="E28" s="94">
        <v>1</v>
      </c>
      <c r="F28" s="95"/>
      <c r="G28" s="95">
        <f t="shared" si="5"/>
        <v>0</v>
      </c>
    </row>
    <row r="29" spans="1:7" s="90" customFormat="1" ht="86.4" x14ac:dyDescent="0.3">
      <c r="A29" s="93" t="s">
        <v>68</v>
      </c>
      <c r="B29" s="93" t="s">
        <v>42</v>
      </c>
      <c r="C29" s="93" t="s">
        <v>43</v>
      </c>
      <c r="D29" s="94" t="s">
        <v>27</v>
      </c>
      <c r="E29" s="94">
        <v>2</v>
      </c>
      <c r="F29" s="95"/>
      <c r="G29" s="95">
        <f t="shared" si="5"/>
        <v>0</v>
      </c>
    </row>
    <row r="30" spans="1:7" s="90" customFormat="1" ht="172.8" x14ac:dyDescent="0.3">
      <c r="A30" s="93" t="s">
        <v>69</v>
      </c>
      <c r="B30" s="93" t="s">
        <v>70</v>
      </c>
      <c r="C30" s="93" t="s">
        <v>71</v>
      </c>
      <c r="D30" s="94" t="s">
        <v>34</v>
      </c>
      <c r="E30" s="94">
        <v>1</v>
      </c>
      <c r="F30" s="95"/>
      <c r="G30" s="95">
        <f t="shared" si="5"/>
        <v>0</v>
      </c>
    </row>
    <row r="31" spans="1:7" s="90" customFormat="1" ht="172.8" x14ac:dyDescent="0.3">
      <c r="A31" s="93" t="s">
        <v>72</v>
      </c>
      <c r="B31" s="93" t="s">
        <v>48</v>
      </c>
      <c r="C31" s="93" t="s">
        <v>49</v>
      </c>
      <c r="D31" s="94" t="s">
        <v>23</v>
      </c>
      <c r="E31" s="94">
        <v>20</v>
      </c>
      <c r="F31" s="95"/>
      <c r="G31" s="95">
        <f>E31*F31</f>
        <v>0</v>
      </c>
    </row>
    <row r="32" spans="1:7" s="90" customFormat="1" ht="129.6" x14ac:dyDescent="0.3">
      <c r="A32" s="93" t="s">
        <v>73</v>
      </c>
      <c r="B32" s="93" t="s">
        <v>51</v>
      </c>
      <c r="C32" s="93" t="s">
        <v>52</v>
      </c>
      <c r="D32" s="94" t="s">
        <v>53</v>
      </c>
      <c r="E32" s="94">
        <v>1</v>
      </c>
      <c r="F32" s="95"/>
      <c r="G32" s="95">
        <f t="shared" si="5"/>
        <v>0</v>
      </c>
    </row>
    <row r="33" spans="1:8" s="90" customFormat="1" x14ac:dyDescent="0.3">
      <c r="A33" s="103"/>
      <c r="B33" s="103"/>
      <c r="C33" s="105" t="s">
        <v>54</v>
      </c>
      <c r="D33" s="104"/>
      <c r="E33" s="104"/>
      <c r="F33" s="96"/>
      <c r="G33" s="96">
        <f>SUM(G23:G32)</f>
        <v>0</v>
      </c>
    </row>
    <row r="34" spans="1:8" s="90" customFormat="1" x14ac:dyDescent="0.3">
      <c r="A34" s="93"/>
      <c r="B34" s="93"/>
      <c r="C34" s="93"/>
      <c r="D34" s="94"/>
      <c r="E34" s="94"/>
      <c r="F34" s="95"/>
      <c r="G34" s="95"/>
    </row>
    <row r="35" spans="1:8" s="114" customFormat="1" ht="18" x14ac:dyDescent="0.35">
      <c r="A35" s="117"/>
      <c r="B35" s="117"/>
      <c r="C35" s="118" t="s">
        <v>74</v>
      </c>
      <c r="D35" s="119"/>
      <c r="E35" s="119"/>
      <c r="F35" s="120"/>
      <c r="G35" s="120"/>
    </row>
    <row r="36" spans="1:8" s="90" customFormat="1" ht="201.6" x14ac:dyDescent="0.3">
      <c r="A36" s="93" t="s">
        <v>75</v>
      </c>
      <c r="B36" s="93" t="s">
        <v>76</v>
      </c>
      <c r="C36" s="93" t="s">
        <v>77</v>
      </c>
      <c r="D36" s="94" t="s">
        <v>53</v>
      </c>
      <c r="E36" s="94">
        <v>1</v>
      </c>
      <c r="F36" s="95"/>
      <c r="G36" s="95">
        <f>E36*F36</f>
        <v>0</v>
      </c>
    </row>
    <row r="37" spans="1:8" s="90" customFormat="1" x14ac:dyDescent="0.3">
      <c r="A37" s="103"/>
      <c r="B37" s="103"/>
      <c r="C37" s="105" t="s">
        <v>54</v>
      </c>
      <c r="D37" s="104"/>
      <c r="E37" s="104"/>
      <c r="F37" s="96"/>
      <c r="G37" s="96">
        <f>SUM(G36)</f>
        <v>0</v>
      </c>
    </row>
    <row r="38" spans="1:8" s="90" customFormat="1" x14ac:dyDescent="0.3">
      <c r="A38" s="93"/>
      <c r="B38" s="93"/>
      <c r="C38" s="93"/>
      <c r="D38" s="94"/>
      <c r="E38" s="94"/>
      <c r="F38" s="95"/>
      <c r="G38" s="95"/>
    </row>
    <row r="39" spans="1:8" s="109" customFormat="1" ht="18" x14ac:dyDescent="0.35">
      <c r="A39" s="121"/>
      <c r="B39" s="121"/>
      <c r="C39" s="122" t="s">
        <v>78</v>
      </c>
      <c r="D39" s="123"/>
      <c r="E39" s="123"/>
      <c r="F39" s="124"/>
      <c r="G39" s="124">
        <f>G16+G20+G33+G37</f>
        <v>0</v>
      </c>
      <c r="H39" s="113"/>
    </row>
  </sheetData>
  <phoneticPr fontId="4" type="noConversion"/>
  <printOptions horizontalCentered="1"/>
  <pageMargins left="0.70866141732283472" right="0.70866141732283472" top="1.1417322834645669" bottom="1.1417322834645669" header="0.31496062992125984" footer="0.31496062992125984"/>
  <pageSetup paperSize="9" scale="48" fitToHeight="0" orientation="portrait" r:id="rId1"/>
  <headerFooter>
    <oddHeader>&amp;LHUMAN TECHNOPOLE
PROGETTO ESECUTIVO RETE DI DISTRIBUZIONE DI AZOTO LIQUIDO
&amp;F&amp;RP6420</oddHeader>
    <oddFooter>&amp;LTechniconsult
&amp;A&amp;RPag. &amp;P di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79"/>
  <sheetViews>
    <sheetView tabSelected="1" view="pageBreakPreview" zoomScale="85" zoomScaleNormal="90" zoomScaleSheetLayoutView="85" workbookViewId="0">
      <pane ySplit="1" topLeftCell="A136" activePane="bottomLeft" state="frozen"/>
      <selection pane="bottomLeft" activeCell="I151" sqref="I6:I151"/>
    </sheetView>
  </sheetViews>
  <sheetFormatPr defaultRowHeight="14.4" x14ac:dyDescent="0.3"/>
  <cols>
    <col min="1" max="1" width="8.88671875" style="25" customWidth="1"/>
    <col min="2" max="2" width="21.33203125" customWidth="1"/>
    <col min="3" max="3" width="74.6640625" style="2" customWidth="1"/>
    <col min="4" max="4" width="8.88671875" style="25"/>
    <col min="8" max="8" width="9.5546875" bestFit="1" customWidth="1"/>
    <col min="9" max="9" width="16.44140625" style="1" customWidth="1"/>
    <col min="10" max="10" width="19.88671875" style="64" customWidth="1"/>
    <col min="11" max="11" width="13.33203125" customWidth="1"/>
  </cols>
  <sheetData>
    <row r="1" spans="1:11" s="65" customFormat="1" ht="18" x14ac:dyDescent="0.3">
      <c r="B1" s="65" t="s">
        <v>79</v>
      </c>
      <c r="C1" s="66" t="s">
        <v>80</v>
      </c>
      <c r="D1" s="67"/>
      <c r="E1" s="68"/>
      <c r="F1" s="68"/>
      <c r="G1" s="69"/>
    </row>
    <row r="2" spans="1:11" s="65" customFormat="1" ht="18" x14ac:dyDescent="0.3">
      <c r="C2" s="66"/>
      <c r="D2" s="67"/>
      <c r="E2" s="68"/>
      <c r="F2" s="68"/>
      <c r="G2" s="69"/>
    </row>
    <row r="3" spans="1:11" s="25" customFormat="1" ht="28.8" x14ac:dyDescent="0.3">
      <c r="A3" s="21" t="s">
        <v>12</v>
      </c>
      <c r="B3" s="21" t="s">
        <v>13</v>
      </c>
      <c r="C3" s="22" t="s">
        <v>81</v>
      </c>
      <c r="D3" s="21" t="s">
        <v>15</v>
      </c>
      <c r="E3" s="21" t="s">
        <v>82</v>
      </c>
      <c r="F3" s="21" t="s">
        <v>83</v>
      </c>
      <c r="G3" s="21" t="s">
        <v>84</v>
      </c>
      <c r="H3" s="21" t="s">
        <v>16</v>
      </c>
      <c r="I3" s="23" t="s">
        <v>85</v>
      </c>
      <c r="J3" s="24" t="s">
        <v>18</v>
      </c>
    </row>
    <row r="4" spans="1:11" s="4" customFormat="1" ht="13.2" x14ac:dyDescent="0.3">
      <c r="B4" s="5"/>
      <c r="D4" s="6"/>
      <c r="E4" s="7"/>
      <c r="F4" s="7"/>
      <c r="G4" s="8"/>
    </row>
    <row r="5" spans="1:11" ht="16.2" customHeight="1" x14ac:dyDescent="0.35">
      <c r="A5" s="26"/>
      <c r="B5" s="165" t="s">
        <v>86</v>
      </c>
      <c r="C5" s="165"/>
      <c r="D5" s="165"/>
      <c r="E5" s="165"/>
      <c r="F5" s="165"/>
      <c r="G5" s="165"/>
      <c r="H5" s="165"/>
      <c r="I5" s="165"/>
      <c r="J5" s="27"/>
    </row>
    <row r="6" spans="1:11" ht="28.8" x14ac:dyDescent="0.3">
      <c r="A6" s="28" t="s">
        <v>20</v>
      </c>
      <c r="B6" s="29" t="s">
        <v>87</v>
      </c>
      <c r="C6" s="30" t="s">
        <v>88</v>
      </c>
      <c r="D6" s="31"/>
      <c r="E6" s="32"/>
      <c r="F6" s="32"/>
      <c r="G6" s="32"/>
      <c r="H6" s="32"/>
      <c r="I6" s="33"/>
      <c r="J6" s="34"/>
    </row>
    <row r="7" spans="1:11" x14ac:dyDescent="0.3">
      <c r="A7" s="31"/>
      <c r="B7" s="32"/>
      <c r="C7" s="35" t="s">
        <v>89</v>
      </c>
      <c r="D7" s="31">
        <v>2</v>
      </c>
      <c r="E7" s="32">
        <v>2</v>
      </c>
      <c r="F7" s="32"/>
      <c r="G7" s="32"/>
      <c r="H7" s="32">
        <f>E7*D7</f>
        <v>4</v>
      </c>
      <c r="I7" s="33"/>
      <c r="J7" s="34"/>
    </row>
    <row r="8" spans="1:11" x14ac:dyDescent="0.3">
      <c r="A8" s="31"/>
      <c r="B8" s="32"/>
      <c r="C8" s="35"/>
      <c r="D8" s="31"/>
      <c r="E8" s="32"/>
      <c r="F8" s="32"/>
      <c r="G8" s="32"/>
      <c r="H8" s="32"/>
      <c r="I8" s="33"/>
      <c r="J8" s="34"/>
    </row>
    <row r="9" spans="1:11" x14ac:dyDescent="0.3">
      <c r="A9" s="31"/>
      <c r="B9" s="32"/>
      <c r="C9" s="35" t="s">
        <v>90</v>
      </c>
      <c r="D9" s="31" t="s">
        <v>91</v>
      </c>
      <c r="E9" s="32"/>
      <c r="F9" s="32"/>
      <c r="G9" s="32"/>
      <c r="H9" s="32">
        <f>H7</f>
        <v>4</v>
      </c>
      <c r="I9" s="33"/>
      <c r="J9" s="36">
        <f>H9*I9</f>
        <v>0</v>
      </c>
      <c r="K9" s="148"/>
    </row>
    <row r="10" spans="1:11" x14ac:dyDescent="0.3">
      <c r="A10" s="37"/>
      <c r="B10" s="38"/>
      <c r="C10" s="39"/>
      <c r="D10" s="37"/>
      <c r="E10" s="38"/>
      <c r="F10" s="38"/>
      <c r="G10" s="38"/>
      <c r="H10" s="38"/>
      <c r="I10" s="40"/>
      <c r="J10" s="41"/>
    </row>
    <row r="11" spans="1:11" ht="57.6" x14ac:dyDescent="0.3">
      <c r="A11" s="28" t="s">
        <v>24</v>
      </c>
      <c r="B11" s="29" t="s">
        <v>92</v>
      </c>
      <c r="C11" s="30" t="s">
        <v>93</v>
      </c>
      <c r="D11" s="31"/>
      <c r="E11" s="32"/>
      <c r="F11" s="32"/>
      <c r="G11" s="32"/>
      <c r="H11" s="32"/>
      <c r="I11" s="33"/>
      <c r="J11" s="34"/>
    </row>
    <row r="12" spans="1:11" x14ac:dyDescent="0.3">
      <c r="A12" s="31"/>
      <c r="B12" s="32"/>
      <c r="C12" s="35" t="s">
        <v>94</v>
      </c>
      <c r="D12" s="31">
        <v>2</v>
      </c>
      <c r="E12" s="32">
        <v>0.5</v>
      </c>
      <c r="F12" s="32">
        <v>0.5</v>
      </c>
      <c r="G12" s="32"/>
      <c r="H12" s="32">
        <f>F12*E12*D12</f>
        <v>0.5</v>
      </c>
      <c r="I12" s="33"/>
      <c r="J12" s="34"/>
    </row>
    <row r="13" spans="1:11" x14ac:dyDescent="0.3">
      <c r="A13" s="31"/>
      <c r="B13" s="32"/>
      <c r="C13" s="35"/>
      <c r="D13" s="31"/>
      <c r="E13" s="32"/>
      <c r="F13" s="32"/>
      <c r="G13" s="32"/>
      <c r="H13" s="32"/>
      <c r="I13" s="33"/>
      <c r="J13" s="34"/>
    </row>
    <row r="14" spans="1:11" x14ac:dyDescent="0.3">
      <c r="A14" s="31"/>
      <c r="B14" s="32"/>
      <c r="C14" s="35" t="s">
        <v>90</v>
      </c>
      <c r="D14" s="31" t="s">
        <v>95</v>
      </c>
      <c r="E14" s="32"/>
      <c r="F14" s="32"/>
      <c r="G14" s="32"/>
      <c r="H14" s="32">
        <f>H12</f>
        <v>0.5</v>
      </c>
      <c r="I14" s="33"/>
      <c r="J14" s="36">
        <f>H14*I14</f>
        <v>0</v>
      </c>
      <c r="K14" s="148"/>
    </row>
    <row r="15" spans="1:11" x14ac:dyDescent="0.3">
      <c r="A15" s="37"/>
      <c r="B15" s="38"/>
      <c r="C15" s="39"/>
      <c r="D15" s="37"/>
      <c r="E15" s="38"/>
      <c r="F15" s="38"/>
      <c r="G15" s="38"/>
      <c r="H15" s="38"/>
      <c r="I15" s="40"/>
      <c r="J15" s="41"/>
    </row>
    <row r="16" spans="1:11" ht="57.6" x14ac:dyDescent="0.3">
      <c r="A16" s="28" t="s">
        <v>28</v>
      </c>
      <c r="B16" s="29" t="s">
        <v>96</v>
      </c>
      <c r="C16" s="30" t="s">
        <v>97</v>
      </c>
      <c r="D16" s="31"/>
      <c r="E16" s="32"/>
      <c r="F16" s="32"/>
      <c r="G16" s="32"/>
      <c r="H16" s="32"/>
      <c r="I16" s="33"/>
      <c r="J16" s="34"/>
    </row>
    <row r="17" spans="1:11" x14ac:dyDescent="0.3">
      <c r="A17" s="31"/>
      <c r="B17" s="32"/>
      <c r="C17" s="35" t="s">
        <v>94</v>
      </c>
      <c r="D17" s="31">
        <v>2</v>
      </c>
      <c r="E17" s="32">
        <v>0.5</v>
      </c>
      <c r="F17" s="32">
        <v>0.5</v>
      </c>
      <c r="G17" s="32">
        <v>0.5</v>
      </c>
      <c r="H17" s="32">
        <f>G17*F17*E17*D17</f>
        <v>0.25</v>
      </c>
      <c r="I17" s="33"/>
      <c r="J17" s="34"/>
    </row>
    <row r="18" spans="1:11" x14ac:dyDescent="0.3">
      <c r="A18" s="31"/>
      <c r="B18" s="32"/>
      <c r="C18" s="35"/>
      <c r="D18" s="31"/>
      <c r="E18" s="32"/>
      <c r="F18" s="32"/>
      <c r="G18" s="32"/>
      <c r="H18" s="32"/>
      <c r="I18" s="33"/>
      <c r="J18" s="34"/>
    </row>
    <row r="19" spans="1:11" x14ac:dyDescent="0.3">
      <c r="A19" s="31"/>
      <c r="B19" s="32"/>
      <c r="C19" s="35" t="s">
        <v>90</v>
      </c>
      <c r="D19" s="31" t="s">
        <v>98</v>
      </c>
      <c r="E19" s="32"/>
      <c r="F19" s="32"/>
      <c r="G19" s="32"/>
      <c r="H19" s="32">
        <f>H17</f>
        <v>0.25</v>
      </c>
      <c r="I19" s="33"/>
      <c r="J19" s="36">
        <f>H19*I19</f>
        <v>0</v>
      </c>
      <c r="K19" s="148"/>
    </row>
    <row r="20" spans="1:11" x14ac:dyDescent="0.3">
      <c r="A20" s="37"/>
      <c r="B20" s="38"/>
      <c r="C20" s="39"/>
      <c r="D20" s="37"/>
      <c r="E20" s="38"/>
      <c r="F20" s="38"/>
      <c r="G20" s="38"/>
      <c r="H20" s="38"/>
      <c r="I20" s="40"/>
      <c r="J20" s="41"/>
    </row>
    <row r="21" spans="1:11" ht="88.2" customHeight="1" x14ac:dyDescent="0.3">
      <c r="A21" s="28" t="s">
        <v>31</v>
      </c>
      <c r="B21" s="29" t="s">
        <v>99</v>
      </c>
      <c r="C21" s="30" t="s">
        <v>100</v>
      </c>
      <c r="D21" s="31"/>
      <c r="E21" s="32"/>
      <c r="F21" s="32"/>
      <c r="G21" s="32"/>
      <c r="H21" s="32"/>
      <c r="I21" s="33"/>
      <c r="J21" s="34"/>
    </row>
    <row r="22" spans="1:11" x14ac:dyDescent="0.3">
      <c r="A22" s="31"/>
      <c r="B22" s="32"/>
      <c r="C22" s="35" t="s">
        <v>101</v>
      </c>
      <c r="D22" s="31"/>
      <c r="E22" s="32">
        <v>2</v>
      </c>
      <c r="F22" s="32"/>
      <c r="G22" s="32"/>
      <c r="H22" s="32">
        <f>E22</f>
        <v>2</v>
      </c>
      <c r="I22" s="33"/>
      <c r="J22" s="34"/>
    </row>
    <row r="23" spans="1:11" x14ac:dyDescent="0.3">
      <c r="A23" s="31"/>
      <c r="B23" s="32"/>
      <c r="C23" s="35"/>
      <c r="D23" s="31"/>
      <c r="E23" s="32"/>
      <c r="F23" s="32"/>
      <c r="G23" s="32"/>
      <c r="H23" s="32"/>
      <c r="I23" s="33"/>
      <c r="J23" s="34"/>
    </row>
    <row r="24" spans="1:11" x14ac:dyDescent="0.3">
      <c r="A24" s="31"/>
      <c r="B24" s="32"/>
      <c r="C24" s="35" t="s">
        <v>90</v>
      </c>
      <c r="D24" s="31" t="s">
        <v>102</v>
      </c>
      <c r="E24" s="32"/>
      <c r="F24" s="32"/>
      <c r="G24" s="32"/>
      <c r="H24" s="32">
        <f>H22</f>
        <v>2</v>
      </c>
      <c r="I24" s="33"/>
      <c r="J24" s="36">
        <f>H24*I24</f>
        <v>0</v>
      </c>
      <c r="K24" s="148"/>
    </row>
    <row r="25" spans="1:11" x14ac:dyDescent="0.3">
      <c r="A25" s="37"/>
      <c r="B25" s="38"/>
      <c r="C25" s="39"/>
      <c r="D25" s="37"/>
      <c r="E25" s="38"/>
      <c r="F25" s="38"/>
      <c r="G25" s="38"/>
      <c r="H25" s="38"/>
      <c r="I25" s="40"/>
      <c r="J25" s="41"/>
    </row>
    <row r="26" spans="1:11" ht="43.2" x14ac:dyDescent="0.3">
      <c r="A26" s="28" t="s">
        <v>35</v>
      </c>
      <c r="B26" s="29" t="s">
        <v>103</v>
      </c>
      <c r="C26" s="30" t="s">
        <v>104</v>
      </c>
      <c r="D26" s="31"/>
      <c r="E26" s="32"/>
      <c r="F26" s="32"/>
      <c r="G26" s="32"/>
      <c r="H26" s="32"/>
      <c r="I26" s="33"/>
      <c r="J26" s="34"/>
    </row>
    <row r="27" spans="1:11" x14ac:dyDescent="0.3">
      <c r="A27" s="31"/>
      <c r="B27" s="32"/>
      <c r="C27" s="35" t="s">
        <v>105</v>
      </c>
      <c r="D27" s="31"/>
      <c r="E27" s="32">
        <v>2</v>
      </c>
      <c r="F27" s="32"/>
      <c r="G27" s="32"/>
      <c r="H27" s="32">
        <f>E27</f>
        <v>2</v>
      </c>
      <c r="I27" s="33"/>
      <c r="J27" s="34"/>
    </row>
    <row r="28" spans="1:11" x14ac:dyDescent="0.3">
      <c r="A28" s="31"/>
      <c r="B28" s="32"/>
      <c r="C28" s="35"/>
      <c r="D28" s="31"/>
      <c r="E28" s="32"/>
      <c r="F28" s="32"/>
      <c r="G28" s="32"/>
      <c r="H28" s="32"/>
      <c r="I28" s="33"/>
      <c r="J28" s="34"/>
    </row>
    <row r="29" spans="1:11" x14ac:dyDescent="0.3">
      <c r="A29" s="31"/>
      <c r="B29" s="32"/>
      <c r="C29" s="35" t="s">
        <v>90</v>
      </c>
      <c r="D29" s="31" t="s">
        <v>102</v>
      </c>
      <c r="E29" s="32"/>
      <c r="F29" s="32"/>
      <c r="G29" s="32"/>
      <c r="H29" s="32">
        <f>H27</f>
        <v>2</v>
      </c>
      <c r="I29" s="33"/>
      <c r="J29" s="36">
        <f>H29*I29</f>
        <v>0</v>
      </c>
      <c r="K29" s="148"/>
    </row>
    <row r="30" spans="1:11" x14ac:dyDescent="0.3">
      <c r="A30" s="37"/>
      <c r="B30" s="38"/>
      <c r="C30" s="39"/>
      <c r="D30" s="37"/>
      <c r="E30" s="38"/>
      <c r="F30" s="38"/>
      <c r="G30" s="38"/>
      <c r="H30" s="38"/>
      <c r="I30" s="40"/>
      <c r="J30" s="41"/>
    </row>
    <row r="31" spans="1:11" x14ac:dyDescent="0.3">
      <c r="A31" s="31"/>
      <c r="B31" s="32"/>
      <c r="C31" s="35" t="s">
        <v>106</v>
      </c>
      <c r="D31" s="31"/>
      <c r="E31" s="32"/>
      <c r="F31" s="32"/>
      <c r="G31" s="32"/>
      <c r="H31" s="32"/>
      <c r="I31" s="33"/>
      <c r="J31" s="34"/>
    </row>
    <row r="32" spans="1:11" ht="43.2" x14ac:dyDescent="0.3">
      <c r="A32" s="28" t="s">
        <v>38</v>
      </c>
      <c r="B32" s="29" t="s">
        <v>107</v>
      </c>
      <c r="C32" s="30" t="s">
        <v>108</v>
      </c>
      <c r="D32" s="31"/>
      <c r="E32" s="32"/>
      <c r="F32" s="32"/>
      <c r="G32" s="32"/>
      <c r="H32" s="32"/>
      <c r="I32" s="33"/>
      <c r="J32" s="34"/>
    </row>
    <row r="33" spans="1:11" x14ac:dyDescent="0.3">
      <c r="A33" s="31"/>
      <c r="B33" s="32"/>
      <c r="C33" s="35" t="s">
        <v>109</v>
      </c>
      <c r="D33" s="31"/>
      <c r="E33" s="32">
        <v>2</v>
      </c>
      <c r="F33" s="32">
        <v>6</v>
      </c>
      <c r="G33" s="32"/>
      <c r="H33" s="32">
        <f>F33*E33</f>
        <v>12</v>
      </c>
      <c r="I33" s="33"/>
      <c r="J33" s="34"/>
    </row>
    <row r="34" spans="1:11" x14ac:dyDescent="0.3">
      <c r="A34" s="31"/>
      <c r="B34" s="32"/>
      <c r="C34" s="35"/>
      <c r="D34" s="31"/>
      <c r="E34" s="32"/>
      <c r="F34" s="32"/>
      <c r="G34" s="32"/>
      <c r="H34" s="32"/>
      <c r="I34" s="33"/>
      <c r="J34" s="34"/>
    </row>
    <row r="35" spans="1:11" x14ac:dyDescent="0.3">
      <c r="A35" s="31"/>
      <c r="B35" s="32"/>
      <c r="C35" s="35" t="s">
        <v>90</v>
      </c>
      <c r="D35" s="31" t="s">
        <v>91</v>
      </c>
      <c r="E35" s="32"/>
      <c r="F35" s="32"/>
      <c r="G35" s="32"/>
      <c r="H35" s="32">
        <f>H33</f>
        <v>12</v>
      </c>
      <c r="I35" s="33"/>
      <c r="J35" s="36">
        <f>H35*I35</f>
        <v>0</v>
      </c>
      <c r="K35" s="148"/>
    </row>
    <row r="36" spans="1:11" x14ac:dyDescent="0.3">
      <c r="A36" s="37"/>
      <c r="B36" s="38"/>
      <c r="C36" s="39"/>
      <c r="D36" s="37"/>
      <c r="E36" s="38"/>
      <c r="F36" s="38"/>
      <c r="G36" s="38"/>
      <c r="H36" s="38"/>
      <c r="I36" s="40"/>
      <c r="J36" s="41"/>
    </row>
    <row r="37" spans="1:11" ht="57.6" x14ac:dyDescent="0.3">
      <c r="A37" s="28" t="s">
        <v>41</v>
      </c>
      <c r="B37" s="32" t="s">
        <v>110</v>
      </c>
      <c r="C37" s="30" t="s">
        <v>111</v>
      </c>
      <c r="D37" s="31"/>
      <c r="E37" s="32"/>
      <c r="F37" s="32"/>
      <c r="G37" s="32"/>
      <c r="H37" s="32"/>
      <c r="I37" s="33"/>
      <c r="J37" s="34"/>
    </row>
    <row r="38" spans="1:11" x14ac:dyDescent="0.3">
      <c r="A38" s="31"/>
      <c r="C38" s="35" t="s">
        <v>112</v>
      </c>
      <c r="D38" s="31"/>
      <c r="E38" s="32">
        <v>5</v>
      </c>
      <c r="F38" s="32">
        <v>0.5</v>
      </c>
      <c r="G38" s="32"/>
      <c r="H38" s="32">
        <f>F38*E38</f>
        <v>2.5</v>
      </c>
      <c r="I38" s="33"/>
      <c r="J38" s="34"/>
    </row>
    <row r="39" spans="1:11" x14ac:dyDescent="0.3">
      <c r="A39" s="31"/>
      <c r="B39" s="32"/>
      <c r="C39" s="35"/>
      <c r="D39" s="31"/>
      <c r="E39" s="32"/>
      <c r="F39" s="32"/>
      <c r="G39" s="32"/>
      <c r="H39" s="32"/>
      <c r="I39" s="33"/>
      <c r="J39" s="34"/>
    </row>
    <row r="40" spans="1:11" x14ac:dyDescent="0.3">
      <c r="A40" s="31"/>
      <c r="B40" s="32"/>
      <c r="C40" s="35" t="s">
        <v>90</v>
      </c>
      <c r="D40" s="31" t="s">
        <v>95</v>
      </c>
      <c r="E40" s="32"/>
      <c r="F40" s="32"/>
      <c r="G40" s="32"/>
      <c r="H40" s="32">
        <f>H38</f>
        <v>2.5</v>
      </c>
      <c r="I40" s="33"/>
      <c r="J40" s="36">
        <f>H40*I40</f>
        <v>0</v>
      </c>
      <c r="K40" s="148"/>
    </row>
    <row r="41" spans="1:11" x14ac:dyDescent="0.3">
      <c r="A41" s="37"/>
      <c r="B41" s="38"/>
      <c r="C41" s="39"/>
      <c r="D41" s="37"/>
      <c r="E41" s="38"/>
      <c r="F41" s="38"/>
      <c r="G41" s="38"/>
      <c r="H41" s="38"/>
      <c r="I41" s="40"/>
      <c r="J41" s="41"/>
    </row>
    <row r="42" spans="1:11" ht="43.2" x14ac:dyDescent="0.3">
      <c r="A42" s="28" t="s">
        <v>44</v>
      </c>
      <c r="B42" s="32" t="s">
        <v>113</v>
      </c>
      <c r="C42" s="30" t="s">
        <v>114</v>
      </c>
      <c r="D42" s="31"/>
      <c r="E42" s="32"/>
      <c r="F42" s="32"/>
      <c r="G42" s="32"/>
      <c r="H42" s="32"/>
      <c r="I42" s="33"/>
      <c r="J42" s="34"/>
    </row>
    <row r="43" spans="1:11" x14ac:dyDescent="0.3">
      <c r="A43" s="31"/>
      <c r="C43" s="35" t="s">
        <v>115</v>
      </c>
      <c r="D43" s="31"/>
      <c r="E43" s="32">
        <v>6</v>
      </c>
      <c r="F43" s="32">
        <v>0.5</v>
      </c>
      <c r="G43" s="32">
        <v>0.5</v>
      </c>
      <c r="H43" s="32">
        <f>G43*F43*E43</f>
        <v>1.5</v>
      </c>
      <c r="I43" s="33"/>
      <c r="J43" s="34"/>
    </row>
    <row r="44" spans="1:11" x14ac:dyDescent="0.3">
      <c r="A44" s="31"/>
      <c r="B44" s="32"/>
      <c r="C44" s="35"/>
      <c r="D44" s="31"/>
      <c r="E44" s="32"/>
      <c r="F44" s="32"/>
      <c r="G44" s="32"/>
      <c r="H44" s="32"/>
      <c r="I44" s="33"/>
      <c r="J44" s="34"/>
    </row>
    <row r="45" spans="1:11" x14ac:dyDescent="0.3">
      <c r="A45" s="31"/>
      <c r="B45" s="32"/>
      <c r="C45" s="35" t="s">
        <v>90</v>
      </c>
      <c r="D45" s="31" t="s">
        <v>98</v>
      </c>
      <c r="E45" s="32"/>
      <c r="F45" s="32"/>
      <c r="G45" s="32"/>
      <c r="H45" s="32">
        <f>H43</f>
        <v>1.5</v>
      </c>
      <c r="I45" s="33"/>
      <c r="J45" s="36">
        <f>H45*I45</f>
        <v>0</v>
      </c>
      <c r="K45" s="148"/>
    </row>
    <row r="46" spans="1:11" x14ac:dyDescent="0.3">
      <c r="A46" s="37"/>
      <c r="B46" s="38"/>
      <c r="C46" s="39"/>
      <c r="D46" s="37"/>
      <c r="E46" s="38"/>
      <c r="F46" s="38"/>
      <c r="G46" s="38"/>
      <c r="H46" s="38"/>
      <c r="I46" s="40"/>
      <c r="J46" s="41"/>
    </row>
    <row r="47" spans="1:11" ht="43.2" x14ac:dyDescent="0.3">
      <c r="A47" s="28" t="s">
        <v>47</v>
      </c>
      <c r="B47" s="32" t="s">
        <v>116</v>
      </c>
      <c r="C47" s="30" t="s">
        <v>117</v>
      </c>
      <c r="D47" s="31"/>
      <c r="E47" s="32"/>
      <c r="F47" s="32"/>
      <c r="G47" s="32"/>
      <c r="H47" s="32"/>
      <c r="I47" s="33"/>
      <c r="J47" s="34"/>
    </row>
    <row r="48" spans="1:11" x14ac:dyDescent="0.3">
      <c r="A48" s="31"/>
      <c r="C48" s="35" t="s">
        <v>118</v>
      </c>
      <c r="D48" s="31"/>
      <c r="E48" s="32">
        <v>3</v>
      </c>
      <c r="F48" s="32">
        <v>5</v>
      </c>
      <c r="G48" s="32"/>
      <c r="H48" s="32">
        <f>E48*F48</f>
        <v>15</v>
      </c>
      <c r="I48" s="33"/>
      <c r="J48" s="34"/>
    </row>
    <row r="49" spans="1:11" x14ac:dyDescent="0.3">
      <c r="A49" s="31"/>
      <c r="B49" s="32"/>
      <c r="C49" s="35"/>
      <c r="D49" s="31"/>
      <c r="E49" s="32"/>
      <c r="F49" s="32"/>
      <c r="G49" s="32"/>
      <c r="H49" s="32"/>
      <c r="I49" s="33"/>
      <c r="J49" s="34"/>
    </row>
    <row r="50" spans="1:11" x14ac:dyDescent="0.3">
      <c r="A50" s="31"/>
      <c r="B50" s="32"/>
      <c r="C50" s="35" t="s">
        <v>90</v>
      </c>
      <c r="D50" s="31" t="s">
        <v>91</v>
      </c>
      <c r="E50" s="32"/>
      <c r="F50" s="32"/>
      <c r="G50" s="32"/>
      <c r="H50" s="32">
        <f>H48</f>
        <v>15</v>
      </c>
      <c r="I50" s="33"/>
      <c r="J50" s="36">
        <f>H50*I50</f>
        <v>0</v>
      </c>
      <c r="K50" s="148"/>
    </row>
    <row r="51" spans="1:11" x14ac:dyDescent="0.3">
      <c r="A51" s="37"/>
      <c r="B51" s="38"/>
      <c r="C51" s="39"/>
      <c r="D51" s="37"/>
      <c r="E51" s="38"/>
      <c r="F51" s="38"/>
      <c r="G51" s="38"/>
      <c r="H51" s="38"/>
      <c r="I51" s="40"/>
      <c r="J51" s="41"/>
    </row>
    <row r="52" spans="1:11" ht="72" x14ac:dyDescent="0.3">
      <c r="A52" s="28" t="s">
        <v>50</v>
      </c>
      <c r="B52" s="32" t="s">
        <v>119</v>
      </c>
      <c r="C52" s="30" t="s">
        <v>120</v>
      </c>
      <c r="D52" s="31"/>
      <c r="E52" s="32"/>
      <c r="F52" s="32"/>
      <c r="G52" s="32"/>
      <c r="H52" s="32"/>
      <c r="I52" s="33"/>
      <c r="J52" s="34"/>
    </row>
    <row r="53" spans="1:11" x14ac:dyDescent="0.3">
      <c r="A53" s="31"/>
      <c r="B53" s="32"/>
      <c r="C53" s="35" t="s">
        <v>121</v>
      </c>
      <c r="D53" s="31">
        <v>6</v>
      </c>
      <c r="E53" s="32"/>
      <c r="F53" s="32"/>
      <c r="G53" s="32"/>
      <c r="H53" s="32">
        <f>D53</f>
        <v>6</v>
      </c>
      <c r="I53" s="33"/>
      <c r="J53" s="34"/>
    </row>
    <row r="54" spans="1:11" x14ac:dyDescent="0.3">
      <c r="A54" s="31"/>
      <c r="B54" s="32"/>
      <c r="C54" s="35"/>
      <c r="D54" s="31"/>
      <c r="E54" s="32"/>
      <c r="F54" s="32"/>
      <c r="G54" s="32"/>
      <c r="H54" s="32"/>
      <c r="I54" s="33"/>
      <c r="J54" s="34"/>
    </row>
    <row r="55" spans="1:11" x14ac:dyDescent="0.3">
      <c r="A55" s="31"/>
      <c r="B55" s="32"/>
      <c r="C55" s="35"/>
      <c r="D55" s="31"/>
      <c r="E55" s="32"/>
      <c r="F55" s="32"/>
      <c r="G55" s="32"/>
      <c r="H55" s="32"/>
      <c r="I55" s="33"/>
      <c r="J55" s="34"/>
    </row>
    <row r="56" spans="1:11" x14ac:dyDescent="0.3">
      <c r="A56" s="31"/>
      <c r="B56" s="32"/>
      <c r="C56" s="35" t="s">
        <v>90</v>
      </c>
      <c r="D56" s="31" t="s">
        <v>102</v>
      </c>
      <c r="E56" s="32"/>
      <c r="F56" s="32"/>
      <c r="G56" s="32"/>
      <c r="H56" s="32">
        <f>H54+H53</f>
        <v>6</v>
      </c>
      <c r="I56" s="33"/>
      <c r="J56" s="36">
        <f>H56*I56</f>
        <v>0</v>
      </c>
      <c r="K56" s="148"/>
    </row>
    <row r="57" spans="1:11" x14ac:dyDescent="0.3">
      <c r="A57" s="37"/>
      <c r="B57" s="38"/>
      <c r="C57" s="39"/>
      <c r="D57" s="37"/>
      <c r="E57" s="38"/>
      <c r="F57" s="38"/>
      <c r="G57" s="38"/>
      <c r="H57" s="38"/>
      <c r="I57" s="40"/>
      <c r="J57" s="41"/>
    </row>
    <row r="58" spans="1:11" ht="43.2" x14ac:dyDescent="0.3">
      <c r="A58" s="28" t="s">
        <v>56</v>
      </c>
      <c r="B58" s="32" t="s">
        <v>122</v>
      </c>
      <c r="C58" s="30" t="s">
        <v>123</v>
      </c>
      <c r="D58" s="31"/>
      <c r="E58" s="32"/>
      <c r="F58" s="32"/>
      <c r="G58" s="32"/>
      <c r="H58" s="32"/>
      <c r="I58" s="33"/>
      <c r="J58" s="34"/>
    </row>
    <row r="59" spans="1:11" x14ac:dyDescent="0.3">
      <c r="A59" s="31"/>
      <c r="C59" s="35" t="s">
        <v>124</v>
      </c>
      <c r="D59" s="31"/>
      <c r="E59" s="32">
        <v>5</v>
      </c>
      <c r="F59" s="32">
        <v>0.5</v>
      </c>
      <c r="G59" s="32">
        <v>0.4</v>
      </c>
      <c r="H59" s="32">
        <f>G59*F59*E59</f>
        <v>1</v>
      </c>
      <c r="I59" s="33"/>
      <c r="J59" s="34"/>
    </row>
    <row r="60" spans="1:11" x14ac:dyDescent="0.3">
      <c r="A60" s="31"/>
      <c r="B60" s="32"/>
      <c r="C60" s="35"/>
      <c r="D60" s="31"/>
      <c r="E60" s="32"/>
      <c r="F60" s="32"/>
      <c r="G60" s="32"/>
      <c r="H60" s="32"/>
      <c r="I60" s="33"/>
      <c r="J60" s="34"/>
    </row>
    <row r="61" spans="1:11" x14ac:dyDescent="0.3">
      <c r="A61" s="31"/>
      <c r="B61" s="32"/>
      <c r="C61" s="35" t="s">
        <v>90</v>
      </c>
      <c r="D61" s="31" t="s">
        <v>98</v>
      </c>
      <c r="E61" s="32"/>
      <c r="F61" s="32"/>
      <c r="G61" s="32"/>
      <c r="H61" s="32">
        <f>H59</f>
        <v>1</v>
      </c>
      <c r="I61" s="33"/>
      <c r="J61" s="36">
        <f>H61*I61</f>
        <v>0</v>
      </c>
      <c r="K61" s="148"/>
    </row>
    <row r="62" spans="1:11" x14ac:dyDescent="0.3">
      <c r="A62" s="37"/>
      <c r="B62" s="38"/>
      <c r="C62" s="39"/>
      <c r="D62" s="37"/>
      <c r="E62" s="38"/>
      <c r="F62" s="38"/>
      <c r="G62" s="38"/>
      <c r="H62" s="38"/>
      <c r="I62" s="40"/>
      <c r="J62" s="41"/>
    </row>
    <row r="63" spans="1:11" ht="72" x14ac:dyDescent="0.3">
      <c r="A63" s="28" t="s">
        <v>60</v>
      </c>
      <c r="B63" s="32" t="s">
        <v>125</v>
      </c>
      <c r="C63" s="30" t="s">
        <v>126</v>
      </c>
      <c r="D63" s="31"/>
      <c r="E63" s="32"/>
      <c r="F63" s="32"/>
      <c r="G63" s="32"/>
      <c r="H63" s="32"/>
      <c r="I63" s="33"/>
      <c r="J63" s="34"/>
    </row>
    <row r="64" spans="1:11" x14ac:dyDescent="0.3">
      <c r="A64" s="31"/>
      <c r="C64" s="35" t="s">
        <v>127</v>
      </c>
      <c r="D64" s="31"/>
      <c r="E64" s="32">
        <v>1</v>
      </c>
      <c r="F64" s="32"/>
      <c r="G64" s="32"/>
      <c r="H64" s="32">
        <f>E64</f>
        <v>1</v>
      </c>
      <c r="I64" s="33"/>
      <c r="J64" s="34"/>
    </row>
    <row r="65" spans="1:11" x14ac:dyDescent="0.3">
      <c r="A65" s="31"/>
      <c r="B65" s="32"/>
      <c r="C65" s="35"/>
      <c r="D65" s="31"/>
      <c r="E65" s="32"/>
      <c r="F65" s="32"/>
      <c r="G65" s="32"/>
      <c r="H65" s="32"/>
      <c r="I65" s="33"/>
      <c r="J65" s="34"/>
    </row>
    <row r="66" spans="1:11" x14ac:dyDescent="0.3">
      <c r="A66" s="31"/>
      <c r="B66" s="32"/>
      <c r="C66" s="35" t="s">
        <v>90</v>
      </c>
      <c r="D66" s="31" t="s">
        <v>102</v>
      </c>
      <c r="E66" s="32"/>
      <c r="F66" s="32"/>
      <c r="G66" s="32"/>
      <c r="H66" s="32">
        <f>H64</f>
        <v>1</v>
      </c>
      <c r="I66" s="33"/>
      <c r="J66" s="36">
        <f>H66*I66</f>
        <v>0</v>
      </c>
      <c r="K66" s="148"/>
    </row>
    <row r="67" spans="1:11" x14ac:dyDescent="0.3">
      <c r="A67" s="37"/>
      <c r="B67" s="38"/>
      <c r="C67" s="39"/>
      <c r="D67" s="37"/>
      <c r="E67" s="38"/>
      <c r="F67" s="38"/>
      <c r="G67" s="38"/>
      <c r="H67" s="38"/>
      <c r="I67" s="40"/>
      <c r="J67" s="41"/>
    </row>
    <row r="68" spans="1:11" ht="313.2" customHeight="1" x14ac:dyDescent="0.3">
      <c r="A68" s="28" t="s">
        <v>61</v>
      </c>
      <c r="B68" s="32" t="s">
        <v>128</v>
      </c>
      <c r="C68" s="30" t="s">
        <v>129</v>
      </c>
      <c r="D68" s="31"/>
      <c r="E68" s="32"/>
      <c r="F68" s="32"/>
      <c r="G68" s="32"/>
      <c r="H68" s="32"/>
      <c r="I68" s="33"/>
      <c r="J68" s="34"/>
    </row>
    <row r="69" spans="1:11" x14ac:dyDescent="0.3">
      <c r="A69" s="31"/>
      <c r="B69" s="32"/>
      <c r="C69" s="58" t="s">
        <v>130</v>
      </c>
      <c r="D69" s="31"/>
      <c r="E69" s="32">
        <v>6</v>
      </c>
      <c r="F69" s="32">
        <v>0.5</v>
      </c>
      <c r="G69" s="32"/>
      <c r="H69" s="32">
        <f>F69*E69</f>
        <v>3</v>
      </c>
      <c r="I69" s="33"/>
      <c r="J69" s="34"/>
    </row>
    <row r="70" spans="1:11" x14ac:dyDescent="0.3">
      <c r="A70" s="31"/>
      <c r="B70" s="32"/>
      <c r="C70" s="35"/>
      <c r="D70" s="31"/>
      <c r="E70" s="32"/>
      <c r="F70" s="32"/>
      <c r="G70" s="32"/>
      <c r="H70" s="32"/>
      <c r="I70" s="33"/>
      <c r="J70" s="34"/>
    </row>
    <row r="71" spans="1:11" x14ac:dyDescent="0.3">
      <c r="A71" s="31"/>
      <c r="B71" s="32"/>
      <c r="C71" s="35" t="s">
        <v>90</v>
      </c>
      <c r="D71" s="31" t="s">
        <v>95</v>
      </c>
      <c r="E71" s="32"/>
      <c r="F71" s="32"/>
      <c r="G71" s="32"/>
      <c r="H71" s="32">
        <f>H69</f>
        <v>3</v>
      </c>
      <c r="I71" s="33"/>
      <c r="J71" s="36">
        <f>H71*I71</f>
        <v>0</v>
      </c>
      <c r="K71" s="148"/>
    </row>
    <row r="72" spans="1:11" x14ac:dyDescent="0.3">
      <c r="A72" s="37"/>
      <c r="B72" s="38"/>
      <c r="C72" s="39"/>
      <c r="D72" s="37"/>
      <c r="E72" s="38"/>
      <c r="F72" s="38"/>
      <c r="G72" s="38"/>
      <c r="H72" s="38"/>
      <c r="I72" s="40"/>
      <c r="J72" s="41"/>
    </row>
    <row r="73" spans="1:11" ht="60" customHeight="1" x14ac:dyDescent="0.3">
      <c r="A73" s="28" t="s">
        <v>63</v>
      </c>
      <c r="B73" s="32" t="s">
        <v>131</v>
      </c>
      <c r="C73" s="30" t="s">
        <v>132</v>
      </c>
      <c r="D73" s="31"/>
      <c r="E73" s="32"/>
      <c r="F73" s="32"/>
      <c r="G73" s="32"/>
      <c r="H73" s="32"/>
      <c r="I73" s="33"/>
      <c r="J73" s="34"/>
    </row>
    <row r="74" spans="1:11" x14ac:dyDescent="0.3">
      <c r="A74" s="31"/>
      <c r="B74" s="32"/>
      <c r="C74" s="58" t="s">
        <v>133</v>
      </c>
      <c r="D74" s="31"/>
      <c r="E74" s="32">
        <v>10</v>
      </c>
      <c r="F74" s="32"/>
      <c r="G74" s="32"/>
      <c r="H74" s="32">
        <f>E74</f>
        <v>10</v>
      </c>
      <c r="I74" s="33"/>
      <c r="J74" s="34"/>
    </row>
    <row r="75" spans="1:11" x14ac:dyDescent="0.3">
      <c r="A75" s="31"/>
      <c r="B75" s="32"/>
      <c r="C75" s="35"/>
      <c r="D75" s="31"/>
      <c r="E75" s="32"/>
      <c r="F75" s="32"/>
      <c r="G75" s="32"/>
      <c r="H75" s="32"/>
      <c r="I75" s="33"/>
      <c r="J75" s="34"/>
    </row>
    <row r="76" spans="1:11" x14ac:dyDescent="0.3">
      <c r="A76" s="31"/>
      <c r="B76" s="32"/>
      <c r="C76" s="35" t="s">
        <v>90</v>
      </c>
      <c r="D76" s="31" t="s">
        <v>134</v>
      </c>
      <c r="E76" s="32"/>
      <c r="F76" s="32"/>
      <c r="G76" s="32"/>
      <c r="H76" s="32">
        <f>H74</f>
        <v>10</v>
      </c>
      <c r="I76" s="33"/>
      <c r="J76" s="36">
        <f>H76*I76</f>
        <v>0</v>
      </c>
      <c r="K76" s="148"/>
    </row>
    <row r="77" spans="1:11" x14ac:dyDescent="0.3">
      <c r="A77" s="37"/>
      <c r="B77" s="38"/>
      <c r="C77" s="39"/>
      <c r="D77" s="37"/>
      <c r="E77" s="38"/>
      <c r="F77" s="38"/>
      <c r="G77" s="38"/>
      <c r="H77" s="38"/>
      <c r="I77" s="40"/>
      <c r="J77" s="41"/>
    </row>
    <row r="78" spans="1:11" ht="69.599999999999994" customHeight="1" x14ac:dyDescent="0.3">
      <c r="A78" s="28" t="s">
        <v>65</v>
      </c>
      <c r="B78" s="29" t="s">
        <v>135</v>
      </c>
      <c r="C78" s="30" t="s">
        <v>136</v>
      </c>
      <c r="D78" s="31"/>
      <c r="E78" s="32"/>
      <c r="F78" s="32"/>
      <c r="G78" s="32"/>
      <c r="H78" s="32"/>
      <c r="I78" s="33"/>
      <c r="J78" s="34"/>
    </row>
    <row r="79" spans="1:11" x14ac:dyDescent="0.3">
      <c r="A79" s="31"/>
      <c r="B79" s="32"/>
      <c r="C79" s="35" t="s">
        <v>137</v>
      </c>
      <c r="D79" s="31"/>
      <c r="E79" s="32">
        <v>40</v>
      </c>
      <c r="F79" s="32">
        <v>100</v>
      </c>
      <c r="G79" s="32"/>
      <c r="H79" s="32">
        <f>E79/F79</f>
        <v>0.4</v>
      </c>
      <c r="I79" s="33"/>
      <c r="J79" s="34"/>
    </row>
    <row r="80" spans="1:11" x14ac:dyDescent="0.3">
      <c r="A80" s="31"/>
      <c r="B80" s="32"/>
      <c r="C80" s="35"/>
      <c r="D80" s="31"/>
      <c r="E80" s="32"/>
      <c r="F80" s="32"/>
      <c r="G80" s="32"/>
      <c r="H80" s="32"/>
      <c r="I80" s="33"/>
      <c r="J80" s="34"/>
    </row>
    <row r="81" spans="1:11" x14ac:dyDescent="0.3">
      <c r="A81" s="31"/>
      <c r="B81" s="32"/>
      <c r="C81" s="35" t="s">
        <v>90</v>
      </c>
      <c r="D81" s="31" t="s">
        <v>134</v>
      </c>
      <c r="E81" s="32"/>
      <c r="F81" s="32"/>
      <c r="G81" s="32"/>
      <c r="H81" s="32">
        <f>H79</f>
        <v>0.4</v>
      </c>
      <c r="I81" s="33"/>
      <c r="J81" s="36">
        <f>H81*I81</f>
        <v>0</v>
      </c>
      <c r="K81" s="148"/>
    </row>
    <row r="82" spans="1:11" x14ac:dyDescent="0.3">
      <c r="A82" s="37"/>
      <c r="B82" s="38"/>
      <c r="C82" s="39"/>
      <c r="D82" s="37"/>
      <c r="E82" s="38"/>
      <c r="F82" s="38"/>
      <c r="G82" s="38"/>
      <c r="H82" s="38"/>
      <c r="I82" s="40"/>
      <c r="J82" s="41"/>
    </row>
    <row r="83" spans="1:11" ht="100.8" x14ac:dyDescent="0.3">
      <c r="A83" s="28" t="s">
        <v>66</v>
      </c>
      <c r="B83" s="29" t="s">
        <v>138</v>
      </c>
      <c r="C83" s="30" t="s">
        <v>139</v>
      </c>
      <c r="D83" s="31"/>
      <c r="E83" s="32"/>
      <c r="F83" s="32"/>
      <c r="G83" s="32"/>
      <c r="H83" s="32"/>
      <c r="I83" s="33"/>
      <c r="J83" s="34"/>
    </row>
    <row r="84" spans="1:11" x14ac:dyDescent="0.3">
      <c r="A84" s="31"/>
      <c r="B84" s="32"/>
      <c r="C84" s="35" t="s">
        <v>140</v>
      </c>
      <c r="D84" s="31"/>
      <c r="E84" s="32">
        <v>30</v>
      </c>
      <c r="F84" s="32"/>
      <c r="G84" s="32"/>
      <c r="H84" s="32">
        <f>E84</f>
        <v>30</v>
      </c>
      <c r="I84" s="33"/>
      <c r="J84" s="34"/>
    </row>
    <row r="85" spans="1:11" x14ac:dyDescent="0.3">
      <c r="A85" s="31"/>
      <c r="B85" s="32"/>
      <c r="C85" s="35"/>
      <c r="D85" s="31"/>
      <c r="E85" s="32"/>
      <c r="F85" s="32"/>
      <c r="G85" s="32"/>
      <c r="H85" s="32"/>
      <c r="I85" s="33"/>
      <c r="J85" s="34"/>
    </row>
    <row r="86" spans="1:11" x14ac:dyDescent="0.3">
      <c r="A86" s="31"/>
      <c r="B86" s="32"/>
      <c r="C86" s="35" t="s">
        <v>90</v>
      </c>
      <c r="D86" s="31" t="s">
        <v>141</v>
      </c>
      <c r="E86" s="32"/>
      <c r="F86" s="32"/>
      <c r="G86" s="32"/>
      <c r="H86" s="32">
        <f>H84</f>
        <v>30</v>
      </c>
      <c r="I86" s="33"/>
      <c r="J86" s="36">
        <f>H86*I86</f>
        <v>0</v>
      </c>
      <c r="K86" s="148"/>
    </row>
    <row r="87" spans="1:11" x14ac:dyDescent="0.3">
      <c r="A87" s="37"/>
      <c r="B87" s="38"/>
      <c r="C87" s="39"/>
      <c r="D87" s="37"/>
      <c r="E87" s="38"/>
      <c r="F87" s="38"/>
      <c r="G87" s="38"/>
      <c r="H87" s="38"/>
      <c r="I87" s="40"/>
      <c r="J87" s="41"/>
    </row>
    <row r="88" spans="1:11" ht="57.6" x14ac:dyDescent="0.3">
      <c r="A88" s="28" t="s">
        <v>67</v>
      </c>
      <c r="B88" s="32" t="s">
        <v>142</v>
      </c>
      <c r="C88" s="30" t="s">
        <v>143</v>
      </c>
      <c r="D88" s="31"/>
      <c r="E88" s="32"/>
      <c r="F88" s="32"/>
      <c r="G88" s="32"/>
      <c r="H88" s="32"/>
      <c r="I88" s="33"/>
      <c r="J88" s="36"/>
    </row>
    <row r="89" spans="1:11" x14ac:dyDescent="0.3">
      <c r="A89" s="31"/>
      <c r="B89" s="32"/>
      <c r="C89" s="35" t="s">
        <v>144</v>
      </c>
      <c r="D89" s="31"/>
      <c r="E89" s="32">
        <v>30</v>
      </c>
      <c r="F89" s="32"/>
      <c r="G89" s="32">
        <v>0.4</v>
      </c>
      <c r="H89" s="32">
        <f>E89*G89</f>
        <v>12</v>
      </c>
      <c r="I89" s="33"/>
      <c r="J89" s="34"/>
    </row>
    <row r="90" spans="1:11" x14ac:dyDescent="0.3">
      <c r="A90" s="31"/>
      <c r="B90" s="32"/>
      <c r="C90" s="35"/>
      <c r="D90" s="31"/>
      <c r="E90" s="32"/>
      <c r="F90" s="32"/>
      <c r="G90" s="32"/>
      <c r="H90" s="32"/>
      <c r="I90" s="33"/>
      <c r="J90" s="34"/>
    </row>
    <row r="91" spans="1:11" x14ac:dyDescent="0.3">
      <c r="A91" s="31"/>
      <c r="B91" s="32"/>
      <c r="C91" s="35" t="s">
        <v>145</v>
      </c>
      <c r="D91" s="31" t="s">
        <v>95</v>
      </c>
      <c r="E91" s="32"/>
      <c r="F91" s="32"/>
      <c r="G91" s="32"/>
      <c r="H91" s="32">
        <f>H89</f>
        <v>12</v>
      </c>
      <c r="I91" s="33"/>
      <c r="J91" s="36">
        <f>H91*I91</f>
        <v>0</v>
      </c>
      <c r="K91" s="148"/>
    </row>
    <row r="92" spans="1:11" x14ac:dyDescent="0.3">
      <c r="A92" s="37"/>
      <c r="B92" s="38"/>
      <c r="C92" s="39"/>
      <c r="D92" s="37"/>
      <c r="E92" s="38"/>
      <c r="F92" s="38"/>
      <c r="G92" s="38"/>
      <c r="H92" s="38"/>
      <c r="I92" s="40"/>
      <c r="J92" s="41"/>
    </row>
    <row r="93" spans="1:11" ht="115.2" x14ac:dyDescent="0.3">
      <c r="A93" s="28" t="s">
        <v>68</v>
      </c>
      <c r="B93" s="29" t="s">
        <v>146</v>
      </c>
      <c r="C93" s="30" t="s">
        <v>147</v>
      </c>
      <c r="D93" s="31"/>
      <c r="E93" s="32"/>
      <c r="F93" s="32"/>
      <c r="G93" s="32"/>
      <c r="H93" s="32"/>
      <c r="I93" s="33"/>
      <c r="J93" s="34"/>
    </row>
    <row r="94" spans="1:11" x14ac:dyDescent="0.3">
      <c r="A94" s="31"/>
      <c r="B94" s="32"/>
      <c r="C94" s="35" t="s">
        <v>148</v>
      </c>
      <c r="D94" s="31"/>
      <c r="E94" s="32">
        <v>14</v>
      </c>
      <c r="F94" s="32">
        <v>0.4</v>
      </c>
      <c r="G94" s="32">
        <v>0.5</v>
      </c>
      <c r="H94" s="32">
        <f>E94*F94*G94</f>
        <v>2.8000000000000003</v>
      </c>
      <c r="I94" s="33"/>
      <c r="J94" s="34"/>
    </row>
    <row r="95" spans="1:11" x14ac:dyDescent="0.3">
      <c r="A95" s="31"/>
      <c r="B95" s="32"/>
      <c r="C95" s="35"/>
      <c r="D95" s="31"/>
      <c r="E95" s="32"/>
      <c r="F95" s="32"/>
      <c r="G95" s="32"/>
      <c r="H95" s="32"/>
      <c r="I95" s="33"/>
      <c r="J95" s="34"/>
    </row>
    <row r="96" spans="1:11" x14ac:dyDescent="0.3">
      <c r="A96" s="31"/>
      <c r="B96" s="32"/>
      <c r="C96" s="35" t="s">
        <v>145</v>
      </c>
      <c r="D96" s="31" t="s">
        <v>98</v>
      </c>
      <c r="E96" s="32"/>
      <c r="F96" s="32"/>
      <c r="G96" s="32"/>
      <c r="H96" s="32">
        <f>H94</f>
        <v>2.8000000000000003</v>
      </c>
      <c r="I96" s="33"/>
      <c r="J96" s="36">
        <f>H96*I96</f>
        <v>0</v>
      </c>
      <c r="K96" s="148"/>
    </row>
    <row r="97" spans="1:11" x14ac:dyDescent="0.3">
      <c r="A97" s="37"/>
      <c r="B97" s="38"/>
      <c r="C97" s="39"/>
      <c r="D97" s="37"/>
      <c r="E97" s="38"/>
      <c r="F97" s="38"/>
      <c r="G97" s="38"/>
      <c r="H97" s="38"/>
      <c r="I97" s="40"/>
      <c r="J97" s="41"/>
    </row>
    <row r="98" spans="1:11" ht="72" x14ac:dyDescent="0.3">
      <c r="A98" s="28" t="s">
        <v>69</v>
      </c>
      <c r="B98" s="29" t="s">
        <v>149</v>
      </c>
      <c r="C98" s="30" t="s">
        <v>150</v>
      </c>
      <c r="D98" s="31"/>
      <c r="E98" s="32"/>
      <c r="F98" s="32"/>
      <c r="G98" s="32"/>
      <c r="H98" s="32"/>
      <c r="I98" s="33"/>
      <c r="J98" s="34"/>
    </row>
    <row r="99" spans="1:11" x14ac:dyDescent="0.3">
      <c r="A99" s="31"/>
      <c r="B99" s="32"/>
      <c r="C99" s="35" t="s">
        <v>151</v>
      </c>
      <c r="D99" s="31"/>
      <c r="E99" s="32">
        <v>3</v>
      </c>
      <c r="F99" s="32"/>
      <c r="G99" s="32"/>
      <c r="H99" s="32">
        <f>E99</f>
        <v>3</v>
      </c>
      <c r="I99" s="33"/>
      <c r="J99" s="34"/>
    </row>
    <row r="100" spans="1:11" x14ac:dyDescent="0.3">
      <c r="A100" s="31"/>
      <c r="B100" s="32"/>
      <c r="C100" s="35"/>
      <c r="D100" s="31"/>
      <c r="E100" s="32"/>
      <c r="F100" s="32"/>
      <c r="G100" s="32"/>
      <c r="H100" s="32"/>
      <c r="I100" s="33"/>
      <c r="J100" s="34"/>
    </row>
    <row r="101" spans="1:11" x14ac:dyDescent="0.3">
      <c r="A101" s="31"/>
      <c r="B101" s="32"/>
      <c r="C101" s="35" t="s">
        <v>90</v>
      </c>
      <c r="D101" s="31" t="s">
        <v>134</v>
      </c>
      <c r="E101" s="32"/>
      <c r="F101" s="32"/>
      <c r="G101" s="32"/>
      <c r="H101" s="32">
        <f>H99</f>
        <v>3</v>
      </c>
      <c r="I101"/>
      <c r="J101" s="36">
        <f>H101*I101</f>
        <v>0</v>
      </c>
      <c r="K101" s="148"/>
    </row>
    <row r="102" spans="1:11" x14ac:dyDescent="0.3">
      <c r="A102" s="37"/>
      <c r="B102" s="38"/>
      <c r="C102" s="39"/>
      <c r="D102" s="37"/>
      <c r="E102" s="38"/>
      <c r="F102" s="38"/>
      <c r="G102" s="38"/>
      <c r="H102" s="38"/>
      <c r="I102" s="40"/>
      <c r="J102" s="41"/>
    </row>
    <row r="103" spans="1:11" ht="75" customHeight="1" x14ac:dyDescent="0.3">
      <c r="A103" s="28" t="s">
        <v>72</v>
      </c>
      <c r="B103" s="29" t="s">
        <v>152</v>
      </c>
      <c r="C103" s="42" t="s">
        <v>153</v>
      </c>
      <c r="D103" s="31"/>
      <c r="E103" s="32"/>
      <c r="F103" s="32"/>
      <c r="G103" s="32"/>
      <c r="H103" s="32"/>
      <c r="I103" s="33"/>
      <c r="J103" s="34"/>
    </row>
    <row r="104" spans="1:11" x14ac:dyDescent="0.3">
      <c r="A104" s="31"/>
      <c r="B104" s="32"/>
      <c r="C104" s="35" t="s">
        <v>154</v>
      </c>
      <c r="D104" s="31"/>
      <c r="E104" s="32">
        <v>14.5</v>
      </c>
      <c r="F104" s="32"/>
      <c r="G104" s="32">
        <v>2</v>
      </c>
      <c r="H104" s="32">
        <f>E104*G104</f>
        <v>29</v>
      </c>
      <c r="I104" s="33"/>
      <c r="J104" s="34"/>
    </row>
    <row r="105" spans="1:11" x14ac:dyDescent="0.3">
      <c r="A105" s="31"/>
      <c r="B105" s="32"/>
      <c r="C105" s="35"/>
      <c r="D105" s="31"/>
      <c r="E105" s="32"/>
      <c r="F105" s="32"/>
      <c r="G105" s="32"/>
      <c r="H105" s="32"/>
      <c r="I105" s="33"/>
      <c r="J105" s="34"/>
    </row>
    <row r="106" spans="1:11" x14ac:dyDescent="0.3">
      <c r="A106" s="31"/>
      <c r="B106" s="32"/>
      <c r="C106" s="35" t="s">
        <v>155</v>
      </c>
      <c r="D106" s="31" t="s">
        <v>95</v>
      </c>
      <c r="E106" s="32"/>
      <c r="F106" s="32"/>
      <c r="G106" s="32"/>
      <c r="H106" s="32">
        <f>H104</f>
        <v>29</v>
      </c>
      <c r="I106" s="33"/>
      <c r="J106" s="36">
        <f>H106*I106</f>
        <v>0</v>
      </c>
      <c r="K106" s="148"/>
    </row>
    <row r="107" spans="1:11" x14ac:dyDescent="0.3">
      <c r="A107" s="37"/>
      <c r="B107" s="38"/>
      <c r="C107" s="39"/>
      <c r="D107" s="37"/>
      <c r="E107" s="38"/>
      <c r="F107" s="38"/>
      <c r="G107" s="38"/>
      <c r="H107" s="38"/>
      <c r="I107" s="40"/>
      <c r="J107" s="41"/>
    </row>
    <row r="108" spans="1:11" ht="106.2" customHeight="1" x14ac:dyDescent="0.3">
      <c r="A108" s="28" t="s">
        <v>73</v>
      </c>
      <c r="B108" s="29" t="s">
        <v>156</v>
      </c>
      <c r="C108" s="42" t="s">
        <v>157</v>
      </c>
      <c r="D108" s="31"/>
      <c r="E108" s="32"/>
      <c r="F108" s="32"/>
      <c r="G108" s="32"/>
      <c r="H108" s="32"/>
      <c r="I108" s="33"/>
      <c r="J108" s="34"/>
    </row>
    <row r="109" spans="1:11" x14ac:dyDescent="0.3">
      <c r="A109" s="31"/>
      <c r="B109" s="32"/>
      <c r="C109" s="35"/>
      <c r="D109" s="31"/>
      <c r="E109" s="32">
        <v>1.5</v>
      </c>
      <c r="F109" s="32">
        <v>2</v>
      </c>
      <c r="G109" s="32"/>
      <c r="H109" s="32">
        <f>E109*F109</f>
        <v>3</v>
      </c>
      <c r="I109" s="33"/>
      <c r="J109" s="34"/>
    </row>
    <row r="110" spans="1:11" x14ac:dyDescent="0.3">
      <c r="A110" s="31"/>
      <c r="B110" s="32"/>
      <c r="C110" s="35"/>
      <c r="D110" s="31"/>
      <c r="E110" s="32"/>
      <c r="F110" s="32"/>
      <c r="G110" s="32"/>
      <c r="H110" s="32"/>
      <c r="I110" s="33"/>
      <c r="J110" s="34"/>
    </row>
    <row r="111" spans="1:11" x14ac:dyDescent="0.3">
      <c r="A111" s="31"/>
      <c r="B111" s="32"/>
      <c r="C111" s="35" t="s">
        <v>155</v>
      </c>
      <c r="D111" s="31" t="s">
        <v>95</v>
      </c>
      <c r="E111" s="32"/>
      <c r="F111" s="32"/>
      <c r="G111" s="32"/>
      <c r="H111" s="32">
        <f>H109</f>
        <v>3</v>
      </c>
      <c r="I111" s="33"/>
      <c r="J111" s="36">
        <f>H111*I111</f>
        <v>0</v>
      </c>
      <c r="K111" s="148"/>
    </row>
    <row r="112" spans="1:11" x14ac:dyDescent="0.3">
      <c r="A112" s="37"/>
      <c r="B112" s="38"/>
      <c r="C112" s="39"/>
      <c r="D112" s="37"/>
      <c r="E112" s="38"/>
      <c r="F112" s="38"/>
      <c r="G112" s="38"/>
      <c r="H112" s="38"/>
      <c r="I112" s="40"/>
      <c r="J112" s="41"/>
    </row>
    <row r="113" spans="1:11" x14ac:dyDescent="0.3">
      <c r="A113" s="28" t="s">
        <v>75</v>
      </c>
      <c r="B113" s="29" t="s">
        <v>158</v>
      </c>
      <c r="C113" s="42" t="s">
        <v>159</v>
      </c>
      <c r="D113" s="31"/>
      <c r="E113" s="32"/>
      <c r="F113" s="32"/>
      <c r="G113" s="32"/>
      <c r="H113" s="32"/>
      <c r="I113" s="33"/>
      <c r="J113" s="34"/>
    </row>
    <row r="114" spans="1:11" x14ac:dyDescent="0.3">
      <c r="A114" s="31"/>
      <c r="B114" s="32"/>
      <c r="C114" s="35" t="s">
        <v>160</v>
      </c>
      <c r="D114" s="31"/>
      <c r="E114" s="32">
        <v>1</v>
      </c>
      <c r="F114" s="32"/>
      <c r="G114" s="32"/>
      <c r="H114" s="32">
        <f>E114</f>
        <v>1</v>
      </c>
      <c r="I114" s="33"/>
      <c r="J114" s="34"/>
    </row>
    <row r="115" spans="1:11" x14ac:dyDescent="0.3">
      <c r="A115" s="31"/>
      <c r="B115" s="32"/>
      <c r="C115" s="35"/>
      <c r="D115" s="31"/>
      <c r="E115" s="32"/>
      <c r="F115" s="32"/>
      <c r="G115" s="32"/>
      <c r="H115" s="32"/>
      <c r="I115" s="33"/>
      <c r="J115" s="34"/>
    </row>
    <row r="116" spans="1:11" x14ac:dyDescent="0.3">
      <c r="A116" s="31"/>
      <c r="B116" s="32"/>
      <c r="C116" s="35" t="s">
        <v>145</v>
      </c>
      <c r="D116" s="31" t="s">
        <v>102</v>
      </c>
      <c r="E116" s="32"/>
      <c r="F116" s="32"/>
      <c r="G116" s="32"/>
      <c r="H116" s="32">
        <f>H114</f>
        <v>1</v>
      </c>
      <c r="I116"/>
      <c r="J116" s="36">
        <f>H116*I116</f>
        <v>0</v>
      </c>
      <c r="K116" s="148"/>
    </row>
    <row r="117" spans="1:11" x14ac:dyDescent="0.3">
      <c r="A117" s="37"/>
      <c r="B117" s="38"/>
      <c r="C117" s="39"/>
      <c r="D117" s="37"/>
      <c r="E117" s="38"/>
      <c r="F117" s="38"/>
      <c r="G117" s="38"/>
      <c r="H117" s="38"/>
      <c r="I117" s="40"/>
      <c r="J117" s="41"/>
    </row>
    <row r="118" spans="1:11" ht="37.950000000000003" customHeight="1" x14ac:dyDescent="0.3">
      <c r="A118" s="28" t="s">
        <v>161</v>
      </c>
      <c r="B118" s="29" t="s">
        <v>162</v>
      </c>
      <c r="C118" s="43" t="s">
        <v>163</v>
      </c>
      <c r="D118" s="31"/>
      <c r="E118" s="32"/>
      <c r="F118" s="32"/>
      <c r="G118" s="32"/>
      <c r="H118" s="32"/>
      <c r="I118" s="33"/>
      <c r="J118" s="34"/>
    </row>
    <row r="119" spans="1:11" x14ac:dyDescent="0.3">
      <c r="A119" s="31"/>
      <c r="B119" s="32"/>
      <c r="C119" s="35"/>
      <c r="D119" s="31"/>
      <c r="E119" s="32">
        <v>2</v>
      </c>
      <c r="F119" s="32">
        <v>2</v>
      </c>
      <c r="G119" s="32"/>
      <c r="H119" s="32">
        <f>E119*F119</f>
        <v>4</v>
      </c>
      <c r="I119" s="33"/>
      <c r="J119" s="34"/>
    </row>
    <row r="120" spans="1:11" x14ac:dyDescent="0.3">
      <c r="A120" s="31"/>
      <c r="B120" s="32"/>
      <c r="C120" s="35"/>
      <c r="D120" s="31"/>
      <c r="E120" s="32"/>
      <c r="F120" s="32"/>
      <c r="G120" s="32"/>
      <c r="H120" s="32"/>
      <c r="I120" s="33"/>
      <c r="J120" s="34"/>
    </row>
    <row r="121" spans="1:11" x14ac:dyDescent="0.3">
      <c r="A121" s="31"/>
      <c r="B121" s="32"/>
      <c r="C121" s="35" t="s">
        <v>164</v>
      </c>
      <c r="D121" s="31" t="s">
        <v>165</v>
      </c>
      <c r="E121" s="32"/>
      <c r="F121" s="32"/>
      <c r="G121" s="32"/>
      <c r="H121" s="32">
        <f>H119</f>
        <v>4</v>
      </c>
      <c r="I121" s="33"/>
      <c r="J121" s="36">
        <f>H121*I121</f>
        <v>0</v>
      </c>
      <c r="K121" s="148"/>
    </row>
    <row r="122" spans="1:11" x14ac:dyDescent="0.3">
      <c r="A122" s="37"/>
      <c r="B122" s="38"/>
      <c r="C122" s="39"/>
      <c r="D122" s="37"/>
      <c r="E122" s="38"/>
      <c r="F122" s="38"/>
      <c r="G122" s="38"/>
      <c r="H122" s="38"/>
      <c r="I122" s="40"/>
      <c r="J122" s="41"/>
    </row>
    <row r="123" spans="1:11" ht="72" x14ac:dyDescent="0.3">
      <c r="A123" s="28" t="s">
        <v>166</v>
      </c>
      <c r="B123" s="32" t="s">
        <v>119</v>
      </c>
      <c r="C123" s="30" t="s">
        <v>120</v>
      </c>
      <c r="D123" s="31"/>
      <c r="E123" s="32"/>
      <c r="F123" s="32"/>
      <c r="G123" s="32"/>
      <c r="H123" s="32"/>
      <c r="I123" s="33"/>
      <c r="J123" s="34"/>
    </row>
    <row r="124" spans="1:11" x14ac:dyDescent="0.3">
      <c r="A124" s="31"/>
      <c r="B124" s="32"/>
      <c r="C124" s="35" t="s">
        <v>167</v>
      </c>
      <c r="D124" s="31">
        <v>1</v>
      </c>
      <c r="E124" s="32"/>
      <c r="F124" s="32"/>
      <c r="G124" s="32"/>
      <c r="H124" s="32">
        <f>D124</f>
        <v>1</v>
      </c>
      <c r="I124" s="33"/>
      <c r="J124" s="34"/>
    </row>
    <row r="125" spans="1:11" x14ac:dyDescent="0.3">
      <c r="A125" s="31"/>
      <c r="B125" s="32"/>
      <c r="C125" s="35"/>
      <c r="D125" s="31"/>
      <c r="E125" s="32"/>
      <c r="F125" s="32"/>
      <c r="G125" s="32"/>
      <c r="H125" s="32"/>
      <c r="I125" s="33"/>
      <c r="J125" s="34"/>
    </row>
    <row r="126" spans="1:11" x14ac:dyDescent="0.3">
      <c r="A126" s="31"/>
      <c r="B126" s="32"/>
      <c r="C126" s="35"/>
      <c r="D126" s="31"/>
      <c r="E126" s="32"/>
      <c r="F126" s="32"/>
      <c r="G126" s="32"/>
      <c r="H126" s="32"/>
      <c r="I126" s="33"/>
      <c r="J126" s="34"/>
    </row>
    <row r="127" spans="1:11" x14ac:dyDescent="0.3">
      <c r="A127" s="31"/>
      <c r="B127" s="32"/>
      <c r="C127" s="35" t="s">
        <v>90</v>
      </c>
      <c r="D127" s="31" t="s">
        <v>102</v>
      </c>
      <c r="E127" s="32"/>
      <c r="F127" s="32"/>
      <c r="G127" s="32"/>
      <c r="H127" s="32">
        <f>H125+H124</f>
        <v>1</v>
      </c>
      <c r="I127" s="33"/>
      <c r="J127" s="36">
        <f>H127*I127</f>
        <v>0</v>
      </c>
      <c r="K127" s="148"/>
    </row>
    <row r="128" spans="1:11" x14ac:dyDescent="0.3">
      <c r="A128" s="37"/>
      <c r="B128" s="38"/>
      <c r="C128" s="39"/>
      <c r="D128" s="37"/>
      <c r="E128" s="38"/>
      <c r="F128" s="38"/>
      <c r="G128" s="38"/>
      <c r="H128" s="38"/>
      <c r="I128" s="40"/>
      <c r="J128" s="41"/>
    </row>
    <row r="129" spans="1:11" ht="86.4" x14ac:dyDescent="0.3">
      <c r="A129" s="28" t="s">
        <v>168</v>
      </c>
      <c r="B129" s="32" t="s">
        <v>169</v>
      </c>
      <c r="C129" s="30" t="s">
        <v>170</v>
      </c>
      <c r="D129" s="31"/>
      <c r="E129" s="32"/>
      <c r="F129" s="32"/>
      <c r="G129" s="32"/>
      <c r="H129" s="32"/>
      <c r="I129" s="33"/>
      <c r="J129" s="34"/>
    </row>
    <row r="130" spans="1:11" x14ac:dyDescent="0.3">
      <c r="A130" s="28"/>
      <c r="B130" s="32"/>
      <c r="C130" s="35" t="s">
        <v>171</v>
      </c>
      <c r="D130" s="31">
        <v>1</v>
      </c>
      <c r="E130" s="32"/>
      <c r="F130" s="32"/>
      <c r="G130" s="32"/>
      <c r="H130" s="32">
        <f t="shared" ref="H130:H136" si="0">D130</f>
        <v>1</v>
      </c>
      <c r="I130" s="33"/>
      <c r="J130" s="34"/>
    </row>
    <row r="131" spans="1:11" x14ac:dyDescent="0.3">
      <c r="A131" s="31"/>
      <c r="B131" s="32"/>
      <c r="C131" s="35" t="s">
        <v>172</v>
      </c>
      <c r="D131" s="31">
        <v>1</v>
      </c>
      <c r="E131" s="32"/>
      <c r="F131" s="32"/>
      <c r="G131" s="32"/>
      <c r="H131" s="32">
        <f t="shared" si="0"/>
        <v>1</v>
      </c>
      <c r="I131" s="33"/>
      <c r="J131" s="34"/>
    </row>
    <row r="132" spans="1:11" x14ac:dyDescent="0.3">
      <c r="A132" s="31"/>
      <c r="B132" s="32"/>
      <c r="C132" s="35" t="s">
        <v>173</v>
      </c>
      <c r="D132" s="31">
        <v>1</v>
      </c>
      <c r="E132" s="32"/>
      <c r="F132" s="32"/>
      <c r="G132" s="32"/>
      <c r="H132" s="32">
        <f t="shared" si="0"/>
        <v>1</v>
      </c>
      <c r="I132" s="33"/>
      <c r="J132" s="34"/>
    </row>
    <row r="133" spans="1:11" x14ac:dyDescent="0.3">
      <c r="A133" s="31"/>
      <c r="B133" s="32"/>
      <c r="C133" s="35" t="s">
        <v>174</v>
      </c>
      <c r="D133" s="31">
        <v>1</v>
      </c>
      <c r="E133" s="32"/>
      <c r="F133" s="32"/>
      <c r="G133" s="32"/>
      <c r="H133" s="32">
        <f t="shared" si="0"/>
        <v>1</v>
      </c>
      <c r="I133" s="33"/>
      <c r="J133" s="34"/>
    </row>
    <row r="134" spans="1:11" x14ac:dyDescent="0.3">
      <c r="A134" s="31"/>
      <c r="B134" s="32"/>
      <c r="C134" s="35" t="s">
        <v>175</v>
      </c>
      <c r="D134" s="31">
        <v>1</v>
      </c>
      <c r="E134" s="32"/>
      <c r="F134" s="32"/>
      <c r="G134" s="32"/>
      <c r="H134" s="32">
        <f t="shared" si="0"/>
        <v>1</v>
      </c>
      <c r="I134" s="33"/>
      <c r="J134" s="34"/>
    </row>
    <row r="135" spans="1:11" x14ac:dyDescent="0.3">
      <c r="A135" s="31"/>
      <c r="B135" s="32"/>
      <c r="C135" s="35" t="s">
        <v>176</v>
      </c>
      <c r="D135" s="31">
        <v>2</v>
      </c>
      <c r="E135" s="32"/>
      <c r="F135" s="32"/>
      <c r="G135" s="32"/>
      <c r="H135" s="32">
        <f t="shared" si="0"/>
        <v>2</v>
      </c>
      <c r="I135" s="33"/>
      <c r="J135" s="34"/>
    </row>
    <row r="136" spans="1:11" x14ac:dyDescent="0.3">
      <c r="A136" s="31"/>
      <c r="B136" s="32"/>
      <c r="C136" s="35" t="s">
        <v>177</v>
      </c>
      <c r="D136" s="31">
        <v>2</v>
      </c>
      <c r="E136" s="32"/>
      <c r="F136" s="32"/>
      <c r="G136" s="32"/>
      <c r="H136" s="32">
        <f t="shared" si="0"/>
        <v>2</v>
      </c>
      <c r="I136" s="33"/>
      <c r="J136" s="34"/>
    </row>
    <row r="137" spans="1:11" x14ac:dyDescent="0.3">
      <c r="A137" s="31"/>
      <c r="B137" s="32"/>
      <c r="C137" s="35"/>
      <c r="D137" s="31"/>
      <c r="E137" s="32"/>
      <c r="F137" s="32"/>
      <c r="G137" s="32"/>
      <c r="H137" s="32"/>
      <c r="I137" s="33"/>
      <c r="J137" s="34"/>
    </row>
    <row r="138" spans="1:11" x14ac:dyDescent="0.3">
      <c r="A138" s="31"/>
      <c r="B138" s="32"/>
      <c r="C138" s="35" t="s">
        <v>90</v>
      </c>
      <c r="D138" s="31" t="s">
        <v>102</v>
      </c>
      <c r="E138" s="32"/>
      <c r="F138" s="32"/>
      <c r="G138" s="32"/>
      <c r="H138" s="32">
        <f>SUM(H130:H137)</f>
        <v>9</v>
      </c>
      <c r="I138" s="33"/>
      <c r="J138" s="36">
        <f>H138*I138</f>
        <v>0</v>
      </c>
      <c r="K138" s="148"/>
    </row>
    <row r="139" spans="1:11" x14ac:dyDescent="0.3">
      <c r="A139" s="37"/>
      <c r="B139" s="38"/>
      <c r="C139" s="39"/>
      <c r="D139" s="37"/>
      <c r="E139" s="38"/>
      <c r="F139" s="38"/>
      <c r="G139" s="38"/>
      <c r="H139" s="38"/>
      <c r="I139" s="40"/>
      <c r="J139" s="41"/>
    </row>
    <row r="140" spans="1:11" ht="43.2" x14ac:dyDescent="0.3">
      <c r="A140" s="28" t="s">
        <v>178</v>
      </c>
      <c r="B140" s="32" t="s">
        <v>179</v>
      </c>
      <c r="C140" s="30" t="s">
        <v>180</v>
      </c>
      <c r="D140" s="31"/>
      <c r="E140" s="32"/>
      <c r="F140" s="32"/>
      <c r="G140" s="32"/>
      <c r="H140" s="32"/>
      <c r="I140" s="33"/>
      <c r="J140" s="34"/>
    </row>
    <row r="141" spans="1:11" x14ac:dyDescent="0.3">
      <c r="A141" s="31"/>
      <c r="B141" s="32"/>
      <c r="C141" s="35" t="s">
        <v>181</v>
      </c>
      <c r="D141" s="31">
        <v>8</v>
      </c>
      <c r="E141" s="32"/>
      <c r="F141" s="32"/>
      <c r="G141" s="32"/>
      <c r="H141" s="32">
        <f>D141</f>
        <v>8</v>
      </c>
      <c r="I141" s="33"/>
      <c r="J141" s="34"/>
    </row>
    <row r="142" spans="1:11" x14ac:dyDescent="0.3">
      <c r="A142" s="31"/>
      <c r="B142" s="32"/>
      <c r="C142" s="35" t="s">
        <v>182</v>
      </c>
      <c r="D142" s="31"/>
      <c r="E142" s="32"/>
      <c r="F142" s="32"/>
      <c r="G142" s="32"/>
      <c r="H142" s="32"/>
      <c r="I142" s="33"/>
      <c r="J142" s="34"/>
    </row>
    <row r="143" spans="1:11" x14ac:dyDescent="0.3">
      <c r="A143" s="31"/>
      <c r="B143" s="32"/>
      <c r="C143" s="35"/>
      <c r="D143" s="31"/>
      <c r="E143" s="32"/>
      <c r="F143" s="32"/>
      <c r="G143" s="32"/>
      <c r="H143" s="32"/>
      <c r="I143" s="33"/>
      <c r="J143" s="34"/>
    </row>
    <row r="144" spans="1:11" x14ac:dyDescent="0.3">
      <c r="A144" s="31"/>
      <c r="B144" s="32"/>
      <c r="C144" s="35" t="s">
        <v>90</v>
      </c>
      <c r="D144" s="31" t="s">
        <v>91</v>
      </c>
      <c r="E144" s="32"/>
      <c r="F144" s="32"/>
      <c r="G144" s="32"/>
      <c r="H144" s="32">
        <f>H142+H141</f>
        <v>8</v>
      </c>
      <c r="I144" s="33"/>
      <c r="J144" s="36">
        <f>H144*I144</f>
        <v>0</v>
      </c>
      <c r="K144" s="148"/>
    </row>
    <row r="145" spans="1:11" x14ac:dyDescent="0.3">
      <c r="A145" s="37"/>
      <c r="B145" s="38"/>
      <c r="C145" s="44" t="s">
        <v>183</v>
      </c>
      <c r="D145" s="37"/>
      <c r="E145" s="38"/>
      <c r="F145" s="38"/>
      <c r="G145" s="38"/>
      <c r="H145" s="38"/>
      <c r="I145" s="40"/>
      <c r="J145" s="41"/>
    </row>
    <row r="146" spans="1:11" x14ac:dyDescent="0.3">
      <c r="A146" s="28" t="s">
        <v>184</v>
      </c>
      <c r="B146" s="32" t="s">
        <v>185</v>
      </c>
      <c r="C146" s="30" t="s">
        <v>186</v>
      </c>
      <c r="D146" s="31"/>
      <c r="E146" s="32"/>
      <c r="F146" s="32"/>
      <c r="G146" s="32"/>
      <c r="H146" s="32"/>
      <c r="I146" s="33"/>
      <c r="J146" s="34"/>
    </row>
    <row r="147" spans="1:11" ht="14.4" customHeight="1" x14ac:dyDescent="0.3">
      <c r="A147" s="31"/>
      <c r="B147" s="32"/>
      <c r="C147" s="45" t="s">
        <v>187</v>
      </c>
      <c r="D147" s="46">
        <v>5</v>
      </c>
      <c r="E147" s="32">
        <v>8</v>
      </c>
      <c r="F147" s="32"/>
      <c r="G147" s="32"/>
      <c r="H147" s="32">
        <f>E147*D147</f>
        <v>40</v>
      </c>
      <c r="I147" s="33"/>
      <c r="J147" s="34"/>
    </row>
    <row r="148" spans="1:11" ht="14.4" customHeight="1" x14ac:dyDescent="0.3">
      <c r="A148" s="31"/>
      <c r="B148" s="32"/>
      <c r="C148" s="45" t="s">
        <v>187</v>
      </c>
      <c r="D148" s="46">
        <v>5</v>
      </c>
      <c r="E148" s="32">
        <v>8</v>
      </c>
      <c r="F148" s="32"/>
      <c r="G148" s="32"/>
      <c r="H148" s="32">
        <f>E148*D148</f>
        <v>40</v>
      </c>
      <c r="I148" s="33"/>
      <c r="J148" s="34"/>
    </row>
    <row r="149" spans="1:11" ht="14.4" customHeight="1" x14ac:dyDescent="0.3">
      <c r="A149" s="31"/>
      <c r="B149" s="32"/>
      <c r="C149" s="45" t="s">
        <v>188</v>
      </c>
      <c r="D149" s="46">
        <v>5</v>
      </c>
      <c r="E149" s="32">
        <v>8</v>
      </c>
      <c r="F149" s="32"/>
      <c r="G149" s="32"/>
      <c r="H149" s="32">
        <f>E149*D149</f>
        <v>40</v>
      </c>
      <c r="I149" s="33"/>
      <c r="J149" s="34"/>
    </row>
    <row r="150" spans="1:11" x14ac:dyDescent="0.3">
      <c r="A150" s="31"/>
      <c r="B150" s="32"/>
      <c r="C150" s="35"/>
      <c r="D150" s="31"/>
      <c r="E150" s="32"/>
      <c r="F150" s="32"/>
      <c r="G150" s="32"/>
      <c r="H150" s="32"/>
      <c r="I150" s="33"/>
      <c r="J150" s="34"/>
    </row>
    <row r="151" spans="1:11" x14ac:dyDescent="0.3">
      <c r="A151" s="31"/>
      <c r="B151" s="32"/>
      <c r="C151" s="35" t="s">
        <v>90</v>
      </c>
      <c r="D151" s="31" t="s">
        <v>189</v>
      </c>
      <c r="E151" s="32"/>
      <c r="F151" s="32"/>
      <c r="G151" s="32"/>
      <c r="H151" s="32">
        <f>SUM(H147:H150)</f>
        <v>120</v>
      </c>
      <c r="I151" s="33"/>
      <c r="J151" s="36">
        <f>H151*I151</f>
        <v>0</v>
      </c>
      <c r="K151" s="148"/>
    </row>
    <row r="152" spans="1:11" x14ac:dyDescent="0.3">
      <c r="A152" s="37"/>
      <c r="B152" s="38"/>
      <c r="C152" s="39"/>
      <c r="D152" s="37"/>
      <c r="E152" s="38"/>
      <c r="F152" s="38"/>
      <c r="G152" s="38"/>
      <c r="H152" s="38"/>
      <c r="I152" s="40"/>
      <c r="J152" s="41"/>
    </row>
    <row r="153" spans="1:11" ht="18" x14ac:dyDescent="0.35">
      <c r="A153" s="26"/>
      <c r="B153" s="47"/>
      <c r="C153" s="166" t="s">
        <v>190</v>
      </c>
      <c r="D153" s="167"/>
      <c r="E153" s="167"/>
      <c r="F153" s="167"/>
      <c r="G153" s="167"/>
      <c r="H153" s="167"/>
      <c r="I153" s="168"/>
      <c r="J153" s="48">
        <f>SUM(J7:J151)</f>
        <v>0</v>
      </c>
    </row>
    <row r="154" spans="1:11" x14ac:dyDescent="0.3">
      <c r="A154" s="31"/>
      <c r="B154" s="32"/>
      <c r="C154" s="35"/>
      <c r="D154" s="31"/>
      <c r="E154" s="32"/>
      <c r="F154" s="32"/>
      <c r="G154" s="32"/>
      <c r="H154" s="32"/>
      <c r="I154" s="33"/>
      <c r="J154" s="34"/>
    </row>
    <row r="155" spans="1:11" ht="14.4" customHeight="1" x14ac:dyDescent="0.35">
      <c r="A155" s="49"/>
      <c r="B155" s="169" t="s">
        <v>191</v>
      </c>
      <c r="C155" s="170"/>
      <c r="D155" s="170"/>
      <c r="E155" s="170"/>
      <c r="F155" s="170"/>
      <c r="G155" s="170"/>
      <c r="H155" s="170"/>
      <c r="I155" s="171"/>
      <c r="J155" s="50"/>
    </row>
    <row r="156" spans="1:11" ht="14.4" customHeight="1" x14ac:dyDescent="0.35">
      <c r="A156" s="51"/>
      <c r="B156" s="52"/>
      <c r="C156" s="53" t="s">
        <v>192</v>
      </c>
      <c r="D156" s="52"/>
      <c r="E156" s="52"/>
      <c r="F156" s="52"/>
      <c r="G156" s="52"/>
      <c r="H156" s="52"/>
      <c r="I156" s="52"/>
      <c r="J156" s="54"/>
    </row>
    <row r="157" spans="1:11" ht="43.2" x14ac:dyDescent="0.3">
      <c r="A157" s="28" t="s">
        <v>184</v>
      </c>
      <c r="B157" s="29" t="s">
        <v>193</v>
      </c>
      <c r="C157" s="30" t="s">
        <v>194</v>
      </c>
      <c r="D157" s="31"/>
      <c r="E157" s="32"/>
      <c r="F157" s="32"/>
      <c r="G157" s="32"/>
      <c r="H157" s="32"/>
      <c r="I157" s="33"/>
      <c r="J157" s="34"/>
    </row>
    <row r="158" spans="1:11" x14ac:dyDescent="0.3">
      <c r="A158" s="31"/>
      <c r="B158" s="32"/>
      <c r="C158" s="35" t="s">
        <v>195</v>
      </c>
      <c r="D158" s="31">
        <v>1</v>
      </c>
      <c r="E158" s="32"/>
      <c r="F158" s="32"/>
      <c r="G158" s="32"/>
      <c r="H158" s="32">
        <f>D158</f>
        <v>1</v>
      </c>
      <c r="I158" s="33"/>
      <c r="J158" s="34"/>
    </row>
    <row r="159" spans="1:11" x14ac:dyDescent="0.3">
      <c r="A159" s="31"/>
      <c r="B159" s="32"/>
      <c r="C159" s="35"/>
      <c r="D159" s="31"/>
      <c r="E159" s="32"/>
      <c r="F159" s="32"/>
      <c r="G159" s="32"/>
      <c r="H159" s="32"/>
      <c r="I159" s="33"/>
      <c r="J159" s="34"/>
    </row>
    <row r="160" spans="1:11" x14ac:dyDescent="0.3">
      <c r="A160" s="31"/>
      <c r="B160" s="32"/>
      <c r="C160" s="35" t="s">
        <v>90</v>
      </c>
      <c r="D160" s="31" t="s">
        <v>196</v>
      </c>
      <c r="E160" s="32"/>
      <c r="F160" s="32"/>
      <c r="G160" s="32"/>
      <c r="H160" s="32">
        <f>H158</f>
        <v>1</v>
      </c>
      <c r="I160" s="33"/>
      <c r="J160" s="36">
        <f>H160*I160</f>
        <v>0</v>
      </c>
      <c r="K160" s="148"/>
    </row>
    <row r="161" spans="1:11" x14ac:dyDescent="0.3">
      <c r="A161" s="51"/>
      <c r="B161" s="55"/>
      <c r="C161" s="56"/>
      <c r="D161" s="51"/>
      <c r="E161" s="55"/>
      <c r="F161" s="55"/>
      <c r="G161" s="55"/>
      <c r="H161" s="55"/>
      <c r="I161" s="57"/>
      <c r="J161" s="54"/>
    </row>
    <row r="162" spans="1:11" ht="43.2" x14ac:dyDescent="0.3">
      <c r="A162" s="28" t="s">
        <v>197</v>
      </c>
      <c r="B162" s="29" t="s">
        <v>198</v>
      </c>
      <c r="C162" s="30" t="s">
        <v>199</v>
      </c>
      <c r="D162" s="31"/>
      <c r="E162" s="32"/>
      <c r="F162" s="32"/>
      <c r="G162" s="32"/>
      <c r="H162" s="32"/>
      <c r="I162" s="33"/>
      <c r="J162" s="34"/>
    </row>
    <row r="163" spans="1:11" x14ac:dyDescent="0.3">
      <c r="A163" s="31"/>
      <c r="B163" s="32"/>
      <c r="C163" s="35" t="s">
        <v>200</v>
      </c>
      <c r="D163" s="31">
        <v>29</v>
      </c>
      <c r="E163" s="32"/>
      <c r="F163" s="32"/>
      <c r="G163" s="32"/>
      <c r="H163" s="32">
        <f>D163</f>
        <v>29</v>
      </c>
      <c r="I163" s="33"/>
      <c r="J163" s="34"/>
    </row>
    <row r="164" spans="1:11" x14ac:dyDescent="0.3">
      <c r="A164" s="31"/>
      <c r="B164" s="32"/>
      <c r="C164" s="35"/>
      <c r="D164" s="31"/>
      <c r="E164" s="32"/>
      <c r="F164" s="32"/>
      <c r="G164" s="32"/>
      <c r="H164" s="32"/>
      <c r="I164" s="33"/>
      <c r="J164" s="34"/>
    </row>
    <row r="165" spans="1:11" x14ac:dyDescent="0.3">
      <c r="A165" s="31"/>
      <c r="B165" s="32"/>
      <c r="C165" s="35" t="s">
        <v>90</v>
      </c>
      <c r="D165" s="31" t="s">
        <v>196</v>
      </c>
      <c r="E165" s="32"/>
      <c r="F165" s="32"/>
      <c r="G165" s="32"/>
      <c r="H165" s="32">
        <f>H163</f>
        <v>29</v>
      </c>
      <c r="I165" s="33"/>
      <c r="J165" s="36">
        <f>H165*I165</f>
        <v>0</v>
      </c>
      <c r="K165" s="148"/>
    </row>
    <row r="166" spans="1:11" x14ac:dyDescent="0.3">
      <c r="A166" s="51"/>
      <c r="B166" s="55"/>
      <c r="C166" s="56"/>
      <c r="D166" s="51"/>
      <c r="E166" s="55"/>
      <c r="F166" s="55"/>
      <c r="G166" s="55"/>
      <c r="H166" s="55"/>
      <c r="I166" s="57"/>
      <c r="J166" s="54"/>
    </row>
    <row r="167" spans="1:11" ht="100.8" x14ac:dyDescent="0.3">
      <c r="A167" s="28" t="s">
        <v>201</v>
      </c>
      <c r="B167" s="32" t="s">
        <v>202</v>
      </c>
      <c r="C167" s="30" t="s">
        <v>203</v>
      </c>
      <c r="D167" s="31"/>
      <c r="E167" s="32"/>
      <c r="F167" s="32"/>
      <c r="G167" s="32"/>
      <c r="H167" s="32"/>
      <c r="I167" s="33"/>
      <c r="J167" s="34"/>
    </row>
    <row r="168" spans="1:11" x14ac:dyDescent="0.3">
      <c r="A168" s="31"/>
      <c r="B168" s="32"/>
      <c r="C168" s="58" t="s">
        <v>204</v>
      </c>
      <c r="D168" s="31"/>
      <c r="E168" s="32">
        <v>2</v>
      </c>
      <c r="F168" s="32">
        <v>5</v>
      </c>
      <c r="G168" s="32"/>
      <c r="H168" s="32">
        <f>F168*E168</f>
        <v>10</v>
      </c>
      <c r="I168" s="33"/>
      <c r="J168" s="34"/>
    </row>
    <row r="169" spans="1:11" x14ac:dyDescent="0.3">
      <c r="A169" s="31"/>
      <c r="B169" s="32"/>
      <c r="C169" s="35"/>
      <c r="D169" s="31"/>
      <c r="E169" s="32"/>
      <c r="F169" s="32"/>
      <c r="G169" s="32"/>
      <c r="H169" s="32"/>
      <c r="I169" s="33"/>
      <c r="J169" s="34"/>
    </row>
    <row r="170" spans="1:11" x14ac:dyDescent="0.3">
      <c r="A170" s="31"/>
      <c r="B170" s="32"/>
      <c r="C170" s="35" t="s">
        <v>90</v>
      </c>
      <c r="D170" s="31" t="s">
        <v>95</v>
      </c>
      <c r="E170" s="32"/>
      <c r="F170" s="32"/>
      <c r="G170" s="32"/>
      <c r="H170" s="32">
        <f>H168</f>
        <v>10</v>
      </c>
      <c r="I170" s="33"/>
      <c r="J170" s="36">
        <f>H170*I170</f>
        <v>0</v>
      </c>
      <c r="K170" s="148"/>
    </row>
    <row r="171" spans="1:11" x14ac:dyDescent="0.3">
      <c r="A171" s="51"/>
      <c r="B171" s="55"/>
      <c r="C171" s="56"/>
      <c r="D171" s="51"/>
      <c r="E171" s="55"/>
      <c r="F171" s="55"/>
      <c r="G171" s="55"/>
      <c r="H171" s="55"/>
      <c r="I171" s="57"/>
      <c r="J171" s="54"/>
    </row>
    <row r="172" spans="1:11" ht="57.6" x14ac:dyDescent="0.3">
      <c r="A172" s="28" t="s">
        <v>205</v>
      </c>
      <c r="B172" s="32" t="s">
        <v>206</v>
      </c>
      <c r="C172" s="30" t="s">
        <v>207</v>
      </c>
      <c r="D172" s="31"/>
      <c r="E172" s="32"/>
      <c r="F172" s="32"/>
      <c r="G172" s="32"/>
      <c r="H172" s="32"/>
      <c r="I172" s="33"/>
      <c r="J172" s="34"/>
    </row>
    <row r="173" spans="1:11" x14ac:dyDescent="0.3">
      <c r="A173" s="31"/>
      <c r="B173" s="32"/>
      <c r="C173" s="58" t="s">
        <v>208</v>
      </c>
      <c r="D173" s="31"/>
      <c r="E173" s="32">
        <v>6.5</v>
      </c>
      <c r="F173" s="32">
        <v>2</v>
      </c>
      <c r="G173" s="32"/>
      <c r="H173" s="32">
        <f>F173*E173</f>
        <v>13</v>
      </c>
      <c r="I173" s="33"/>
      <c r="J173" s="34"/>
    </row>
    <row r="174" spans="1:11" x14ac:dyDescent="0.3">
      <c r="A174" s="31"/>
      <c r="B174" s="32"/>
      <c r="C174" s="35"/>
      <c r="D174" s="31"/>
      <c r="E174" s="32"/>
      <c r="F174" s="32"/>
      <c r="G174" s="32"/>
      <c r="H174" s="32"/>
      <c r="I174" s="33"/>
      <c r="J174" s="34"/>
    </row>
    <row r="175" spans="1:11" x14ac:dyDescent="0.3">
      <c r="A175" s="31"/>
      <c r="B175" s="32"/>
      <c r="C175" s="35" t="s">
        <v>90</v>
      </c>
      <c r="D175" s="31" t="s">
        <v>209</v>
      </c>
      <c r="E175" s="32"/>
      <c r="F175" s="32"/>
      <c r="G175" s="32"/>
      <c r="H175" s="32">
        <f>H173</f>
        <v>13</v>
      </c>
      <c r="I175"/>
      <c r="J175" s="36">
        <f>H175*I175</f>
        <v>0</v>
      </c>
      <c r="K175" s="148"/>
    </row>
    <row r="176" spans="1:11" x14ac:dyDescent="0.3">
      <c r="A176" s="51"/>
      <c r="B176" s="55"/>
      <c r="C176" s="56"/>
      <c r="D176" s="51"/>
      <c r="E176" s="55"/>
      <c r="F176" s="55"/>
      <c r="G176" s="55"/>
      <c r="H176" s="55"/>
      <c r="I176" s="57"/>
      <c r="J176" s="54"/>
    </row>
    <row r="177" spans="1:11" ht="57.6" x14ac:dyDescent="0.3">
      <c r="A177" s="28" t="s">
        <v>210</v>
      </c>
      <c r="B177" s="32" t="s">
        <v>211</v>
      </c>
      <c r="C177" s="30" t="s">
        <v>212</v>
      </c>
      <c r="D177" s="31"/>
      <c r="E177" s="32"/>
      <c r="F177" s="32"/>
      <c r="G177" s="32"/>
      <c r="H177" s="32"/>
      <c r="I177" s="33"/>
      <c r="J177" s="34"/>
    </row>
    <row r="178" spans="1:11" x14ac:dyDescent="0.3">
      <c r="A178" s="31"/>
      <c r="B178" s="32"/>
      <c r="C178" s="58" t="s">
        <v>213</v>
      </c>
      <c r="D178" s="31"/>
      <c r="E178" s="32">
        <v>1.2</v>
      </c>
      <c r="F178" s="32">
        <v>2.15</v>
      </c>
      <c r="G178" s="32"/>
      <c r="H178" s="32">
        <f>F178*E178</f>
        <v>2.5799999999999996</v>
      </c>
      <c r="I178" s="33"/>
      <c r="J178" s="34"/>
    </row>
    <row r="179" spans="1:11" x14ac:dyDescent="0.3">
      <c r="A179" s="31"/>
      <c r="B179" s="32"/>
      <c r="C179" s="35"/>
      <c r="D179" s="31"/>
      <c r="E179" s="32"/>
      <c r="F179" s="32"/>
      <c r="G179" s="32"/>
      <c r="H179" s="32"/>
      <c r="I179" s="33"/>
      <c r="J179" s="34"/>
    </row>
    <row r="180" spans="1:11" x14ac:dyDescent="0.3">
      <c r="A180" s="31"/>
      <c r="B180" s="32"/>
      <c r="C180" s="35" t="s">
        <v>90</v>
      </c>
      <c r="D180" s="31" t="s">
        <v>95</v>
      </c>
      <c r="E180" s="32"/>
      <c r="F180" s="32"/>
      <c r="G180" s="32"/>
      <c r="H180" s="32">
        <f>H178</f>
        <v>2.5799999999999996</v>
      </c>
      <c r="I180"/>
      <c r="J180" s="36">
        <f>H180*I180</f>
        <v>0</v>
      </c>
      <c r="K180" s="148"/>
    </row>
    <row r="181" spans="1:11" x14ac:dyDescent="0.3">
      <c r="A181" s="51"/>
      <c r="B181" s="55"/>
      <c r="C181" s="56"/>
      <c r="D181" s="51"/>
      <c r="E181" s="55"/>
      <c r="F181" s="55"/>
      <c r="G181" s="55"/>
      <c r="H181" s="55"/>
      <c r="I181" s="57"/>
      <c r="J181" s="54"/>
    </row>
    <row r="182" spans="1:11" ht="28.8" x14ac:dyDescent="0.3">
      <c r="A182" s="28" t="s">
        <v>214</v>
      </c>
      <c r="B182" s="29" t="s">
        <v>87</v>
      </c>
      <c r="C182" s="30" t="s">
        <v>88</v>
      </c>
      <c r="D182" s="31"/>
      <c r="E182" s="32"/>
      <c r="F182" s="32"/>
      <c r="G182" s="32"/>
      <c r="H182" s="32"/>
      <c r="I182" s="33"/>
      <c r="J182" s="34"/>
    </row>
    <row r="183" spans="1:11" x14ac:dyDescent="0.3">
      <c r="A183" s="31"/>
      <c r="B183" s="32"/>
      <c r="C183" s="35" t="s">
        <v>215</v>
      </c>
      <c r="D183" s="31"/>
      <c r="E183" s="32">
        <v>2</v>
      </c>
      <c r="F183" s="32"/>
      <c r="G183" s="32"/>
      <c r="H183" s="32">
        <f>E183</f>
        <v>2</v>
      </c>
      <c r="I183" s="33"/>
      <c r="J183" s="34"/>
    </row>
    <row r="184" spans="1:11" x14ac:dyDescent="0.3">
      <c r="A184" s="31"/>
      <c r="B184" s="32"/>
      <c r="C184" s="35"/>
      <c r="D184" s="31"/>
      <c r="E184" s="32"/>
      <c r="F184" s="32"/>
      <c r="G184" s="32"/>
      <c r="H184" s="32"/>
      <c r="I184" s="33"/>
      <c r="J184" s="34"/>
    </row>
    <row r="185" spans="1:11" x14ac:dyDescent="0.3">
      <c r="A185" s="31"/>
      <c r="B185" s="32"/>
      <c r="C185" s="35" t="s">
        <v>90</v>
      </c>
      <c r="D185" s="31" t="s">
        <v>91</v>
      </c>
      <c r="E185" s="32"/>
      <c r="F185" s="32"/>
      <c r="G185" s="32"/>
      <c r="H185" s="32">
        <f>H183</f>
        <v>2</v>
      </c>
      <c r="I185" s="33"/>
      <c r="J185" s="36">
        <f>H185*I185</f>
        <v>0</v>
      </c>
      <c r="K185" s="148"/>
    </row>
    <row r="186" spans="1:11" x14ac:dyDescent="0.3">
      <c r="A186" s="51"/>
      <c r="B186" s="55"/>
      <c r="C186" s="56"/>
      <c r="D186" s="51"/>
      <c r="E186" s="55"/>
      <c r="F186" s="55"/>
      <c r="G186" s="55"/>
      <c r="H186" s="55"/>
      <c r="I186" s="57"/>
      <c r="J186" s="54"/>
    </row>
    <row r="187" spans="1:11" ht="57.6" x14ac:dyDescent="0.3">
      <c r="A187" s="28" t="s">
        <v>216</v>
      </c>
      <c r="B187" s="29" t="s">
        <v>92</v>
      </c>
      <c r="C187" s="30" t="s">
        <v>93</v>
      </c>
      <c r="D187" s="31"/>
      <c r="E187" s="32"/>
      <c r="F187" s="32"/>
      <c r="G187" s="32"/>
      <c r="H187" s="32"/>
      <c r="I187" s="33"/>
      <c r="J187" s="34"/>
    </row>
    <row r="188" spans="1:11" x14ac:dyDescent="0.3">
      <c r="A188" s="31"/>
      <c r="B188" s="32"/>
      <c r="C188" s="35" t="s">
        <v>217</v>
      </c>
      <c r="D188" s="31"/>
      <c r="E188" s="32">
        <v>0.5</v>
      </c>
      <c r="F188" s="32">
        <v>0.5</v>
      </c>
      <c r="G188" s="32"/>
      <c r="H188" s="32">
        <f>F188*E188</f>
        <v>0.25</v>
      </c>
      <c r="I188" s="33"/>
      <c r="J188" s="34"/>
    </row>
    <row r="189" spans="1:11" x14ac:dyDescent="0.3">
      <c r="A189" s="31"/>
      <c r="B189" s="32"/>
      <c r="C189" s="35"/>
      <c r="D189" s="31"/>
      <c r="E189" s="32"/>
      <c r="F189" s="32"/>
      <c r="G189" s="32"/>
      <c r="H189" s="32"/>
      <c r="I189" s="33"/>
      <c r="J189" s="34"/>
    </row>
    <row r="190" spans="1:11" x14ac:dyDescent="0.3">
      <c r="A190" s="31"/>
      <c r="B190" s="32"/>
      <c r="C190" s="35" t="s">
        <v>90</v>
      </c>
      <c r="D190" s="31" t="s">
        <v>95</v>
      </c>
      <c r="E190" s="32"/>
      <c r="F190" s="32"/>
      <c r="G190" s="32"/>
      <c r="H190" s="32">
        <f>H188</f>
        <v>0.25</v>
      </c>
      <c r="I190" s="33"/>
      <c r="J190" s="36">
        <f>H190*I190</f>
        <v>0</v>
      </c>
      <c r="K190" s="148"/>
    </row>
    <row r="191" spans="1:11" x14ac:dyDescent="0.3">
      <c r="A191" s="51"/>
      <c r="B191" s="55"/>
      <c r="C191" s="56"/>
      <c r="D191" s="51"/>
      <c r="E191" s="55"/>
      <c r="F191" s="55"/>
      <c r="G191" s="55"/>
      <c r="H191" s="55"/>
      <c r="I191" s="57"/>
      <c r="J191" s="54"/>
    </row>
    <row r="192" spans="1:11" ht="57.6" x14ac:dyDescent="0.3">
      <c r="A192" s="28" t="s">
        <v>218</v>
      </c>
      <c r="B192" s="29" t="s">
        <v>96</v>
      </c>
      <c r="C192" s="30" t="s">
        <v>97</v>
      </c>
      <c r="D192" s="31"/>
      <c r="E192" s="32"/>
      <c r="F192" s="32"/>
      <c r="G192" s="32"/>
      <c r="H192" s="32"/>
      <c r="I192" s="33"/>
      <c r="J192" s="34"/>
    </row>
    <row r="193" spans="1:11" x14ac:dyDescent="0.3">
      <c r="A193" s="31"/>
      <c r="B193" s="32"/>
      <c r="C193" s="35" t="s">
        <v>217</v>
      </c>
      <c r="D193" s="31"/>
      <c r="E193" s="32">
        <v>0.5</v>
      </c>
      <c r="F193" s="32">
        <v>0.5</v>
      </c>
      <c r="G193" s="32">
        <v>0.5</v>
      </c>
      <c r="H193" s="32">
        <f>G193*F193*E193</f>
        <v>0.125</v>
      </c>
      <c r="I193" s="33"/>
      <c r="J193" s="34"/>
    </row>
    <row r="194" spans="1:11" x14ac:dyDescent="0.3">
      <c r="A194" s="31"/>
      <c r="B194" s="32"/>
      <c r="C194" s="35"/>
      <c r="D194" s="31"/>
      <c r="E194" s="32"/>
      <c r="F194" s="32"/>
      <c r="G194" s="32"/>
      <c r="H194" s="32"/>
      <c r="I194" s="33"/>
      <c r="J194" s="34"/>
    </row>
    <row r="195" spans="1:11" x14ac:dyDescent="0.3">
      <c r="A195" s="31"/>
      <c r="B195" s="32"/>
      <c r="C195" s="35" t="s">
        <v>90</v>
      </c>
      <c r="D195" s="31" t="s">
        <v>98</v>
      </c>
      <c r="E195" s="32"/>
      <c r="F195" s="32"/>
      <c r="G195" s="32"/>
      <c r="H195" s="32">
        <f>H193</f>
        <v>0.125</v>
      </c>
      <c r="I195" s="33"/>
      <c r="J195" s="36">
        <f>H195*I195</f>
        <v>0</v>
      </c>
      <c r="K195" s="148"/>
    </row>
    <row r="196" spans="1:11" x14ac:dyDescent="0.3">
      <c r="A196" s="51"/>
      <c r="B196" s="55"/>
      <c r="C196" s="56"/>
      <c r="D196" s="51"/>
      <c r="E196" s="55"/>
      <c r="F196" s="55"/>
      <c r="G196" s="55"/>
      <c r="H196" s="55"/>
      <c r="I196" s="57"/>
      <c r="J196" s="54"/>
    </row>
    <row r="197" spans="1:11" ht="72" x14ac:dyDescent="0.3">
      <c r="A197" s="28" t="s">
        <v>219</v>
      </c>
      <c r="B197" s="29" t="s">
        <v>99</v>
      </c>
      <c r="C197" s="30" t="s">
        <v>100</v>
      </c>
      <c r="D197" s="31"/>
      <c r="E197" s="32"/>
      <c r="F197" s="32"/>
      <c r="G197" s="32"/>
      <c r="H197" s="32"/>
      <c r="I197" s="33"/>
      <c r="J197" s="34"/>
    </row>
    <row r="198" spans="1:11" x14ac:dyDescent="0.3">
      <c r="A198" s="31"/>
      <c r="B198" s="32"/>
      <c r="C198" s="35" t="s">
        <v>220</v>
      </c>
      <c r="D198" s="31"/>
      <c r="E198" s="32">
        <v>1</v>
      </c>
      <c r="F198" s="32"/>
      <c r="G198" s="32"/>
      <c r="H198" s="32">
        <f>E198</f>
        <v>1</v>
      </c>
      <c r="I198" s="33"/>
      <c r="J198" s="34"/>
    </row>
    <row r="199" spans="1:11" x14ac:dyDescent="0.3">
      <c r="A199" s="31"/>
      <c r="B199" s="32"/>
      <c r="C199" s="35"/>
      <c r="D199" s="31"/>
      <c r="E199" s="32"/>
      <c r="F199" s="32"/>
      <c r="G199" s="32"/>
      <c r="H199" s="32"/>
      <c r="I199" s="33"/>
      <c r="J199" s="34"/>
    </row>
    <row r="200" spans="1:11" x14ac:dyDescent="0.3">
      <c r="A200" s="31"/>
      <c r="B200" s="32"/>
      <c r="C200" s="35" t="s">
        <v>90</v>
      </c>
      <c r="D200" s="31" t="s">
        <v>102</v>
      </c>
      <c r="E200" s="32"/>
      <c r="F200" s="32"/>
      <c r="G200" s="32"/>
      <c r="H200" s="32">
        <f>H198</f>
        <v>1</v>
      </c>
      <c r="I200" s="33"/>
      <c r="J200" s="36">
        <f>H200*I200</f>
        <v>0</v>
      </c>
      <c r="K200" s="148"/>
    </row>
    <row r="201" spans="1:11" x14ac:dyDescent="0.3">
      <c r="A201" s="51"/>
      <c r="B201" s="55"/>
      <c r="C201" s="56"/>
      <c r="D201" s="51"/>
      <c r="E201" s="55"/>
      <c r="F201" s="55"/>
      <c r="G201" s="55"/>
      <c r="H201" s="55"/>
      <c r="I201" s="57"/>
      <c r="J201" s="54"/>
    </row>
    <row r="202" spans="1:11" ht="43.2" x14ac:dyDescent="0.3">
      <c r="A202" s="28" t="s">
        <v>221</v>
      </c>
      <c r="B202" s="29" t="s">
        <v>103</v>
      </c>
      <c r="C202" s="30" t="s">
        <v>104</v>
      </c>
      <c r="D202" s="31"/>
      <c r="E202" s="32"/>
      <c r="F202" s="32"/>
      <c r="G202" s="32"/>
      <c r="H202" s="32"/>
      <c r="I202" s="33"/>
      <c r="J202" s="34"/>
    </row>
    <row r="203" spans="1:11" x14ac:dyDescent="0.3">
      <c r="A203" s="31"/>
      <c r="B203" s="32"/>
      <c r="C203" s="35" t="s">
        <v>222</v>
      </c>
      <c r="D203" s="31"/>
      <c r="E203" s="32">
        <v>1</v>
      </c>
      <c r="F203" s="32"/>
      <c r="G203" s="32"/>
      <c r="H203" s="32">
        <f>E203</f>
        <v>1</v>
      </c>
      <c r="I203" s="33"/>
      <c r="J203" s="34"/>
    </row>
    <row r="204" spans="1:11" x14ac:dyDescent="0.3">
      <c r="A204" s="31"/>
      <c r="B204" s="32"/>
      <c r="C204" s="35"/>
      <c r="D204" s="31"/>
      <c r="E204" s="32"/>
      <c r="F204" s="32"/>
      <c r="G204" s="32"/>
      <c r="H204" s="32"/>
      <c r="I204" s="33"/>
      <c r="J204" s="34"/>
    </row>
    <row r="205" spans="1:11" x14ac:dyDescent="0.3">
      <c r="A205" s="31"/>
      <c r="B205" s="32"/>
      <c r="C205" s="35" t="s">
        <v>90</v>
      </c>
      <c r="D205" s="31" t="s">
        <v>102</v>
      </c>
      <c r="E205" s="32"/>
      <c r="F205" s="32"/>
      <c r="G205" s="32"/>
      <c r="H205" s="32">
        <f>H203</f>
        <v>1</v>
      </c>
      <c r="I205" s="33"/>
      <c r="J205" s="36">
        <f>H205*I205</f>
        <v>0</v>
      </c>
      <c r="K205" s="148"/>
    </row>
    <row r="206" spans="1:11" x14ac:dyDescent="0.3">
      <c r="A206" s="51"/>
      <c r="B206" s="55"/>
      <c r="C206" s="56"/>
      <c r="D206" s="51"/>
      <c r="E206" s="55"/>
      <c r="F206" s="55"/>
      <c r="G206" s="55"/>
      <c r="H206" s="55"/>
      <c r="I206" s="57"/>
      <c r="J206" s="54"/>
    </row>
    <row r="207" spans="1:11" ht="72" x14ac:dyDescent="0.3">
      <c r="A207" s="28" t="s">
        <v>223</v>
      </c>
      <c r="B207" s="29" t="s">
        <v>135</v>
      </c>
      <c r="C207" s="30" t="s">
        <v>224</v>
      </c>
      <c r="D207" s="31"/>
      <c r="E207" s="32"/>
      <c r="F207" s="32"/>
      <c r="G207" s="32"/>
      <c r="H207" s="32"/>
      <c r="I207" s="33"/>
      <c r="J207" s="34"/>
    </row>
    <row r="208" spans="1:11" x14ac:dyDescent="0.3">
      <c r="A208" s="31"/>
      <c r="B208" s="32"/>
      <c r="C208" s="35" t="s">
        <v>137</v>
      </c>
      <c r="D208" s="31"/>
      <c r="E208" s="32">
        <v>40</v>
      </c>
      <c r="F208" s="32">
        <v>100</v>
      </c>
      <c r="G208" s="32"/>
      <c r="H208" s="32">
        <f>E208/F208</f>
        <v>0.4</v>
      </c>
      <c r="I208" s="33"/>
      <c r="J208" s="34"/>
    </row>
    <row r="209" spans="1:11" x14ac:dyDescent="0.3">
      <c r="A209" s="31"/>
      <c r="B209" s="32"/>
      <c r="C209" s="35"/>
      <c r="D209" s="31"/>
      <c r="E209" s="32"/>
      <c r="F209" s="32"/>
      <c r="G209" s="32"/>
      <c r="H209" s="32"/>
      <c r="I209" s="33"/>
      <c r="J209" s="34"/>
    </row>
    <row r="210" spans="1:11" x14ac:dyDescent="0.3">
      <c r="A210" s="31"/>
      <c r="B210" s="32"/>
      <c r="C210" s="35" t="s">
        <v>90</v>
      </c>
      <c r="D210" s="31" t="s">
        <v>134</v>
      </c>
      <c r="E210" s="32"/>
      <c r="F210" s="32"/>
      <c r="G210" s="32"/>
      <c r="H210" s="32">
        <f>H208</f>
        <v>0.4</v>
      </c>
      <c r="I210" s="33"/>
      <c r="J210" s="36">
        <f>H210*I210</f>
        <v>0</v>
      </c>
      <c r="K210" s="148"/>
    </row>
    <row r="211" spans="1:11" x14ac:dyDescent="0.3">
      <c r="A211" s="51"/>
      <c r="B211" s="55"/>
      <c r="C211" s="56"/>
      <c r="D211" s="51"/>
      <c r="E211" s="55"/>
      <c r="F211" s="55"/>
      <c r="G211" s="55"/>
      <c r="H211" s="55"/>
      <c r="I211" s="57"/>
      <c r="J211" s="54"/>
    </row>
    <row r="212" spans="1:11" ht="100.8" x14ac:dyDescent="0.3">
      <c r="A212" s="28" t="s">
        <v>225</v>
      </c>
      <c r="B212" s="29" t="s">
        <v>138</v>
      </c>
      <c r="C212" s="30" t="s">
        <v>139</v>
      </c>
      <c r="D212" s="31"/>
      <c r="E212" s="32"/>
      <c r="F212" s="32"/>
      <c r="G212" s="32"/>
      <c r="H212" s="32"/>
      <c r="I212" s="33"/>
      <c r="J212" s="34"/>
    </row>
    <row r="213" spans="1:11" x14ac:dyDescent="0.3">
      <c r="A213" s="31"/>
      <c r="B213" s="32"/>
      <c r="C213" s="35" t="s">
        <v>226</v>
      </c>
      <c r="D213" s="31"/>
      <c r="E213" s="32">
        <v>15</v>
      </c>
      <c r="F213" s="32"/>
      <c r="G213" s="32"/>
      <c r="H213" s="32">
        <f>E213</f>
        <v>15</v>
      </c>
      <c r="I213" s="33"/>
      <c r="J213" s="34"/>
    </row>
    <row r="214" spans="1:11" x14ac:dyDescent="0.3">
      <c r="A214" s="31"/>
      <c r="B214" s="32"/>
      <c r="C214" s="35"/>
      <c r="D214" s="31"/>
      <c r="E214" s="32"/>
      <c r="F214" s="32"/>
      <c r="G214" s="32"/>
      <c r="H214" s="32"/>
      <c r="I214" s="33"/>
      <c r="J214" s="34"/>
    </row>
    <row r="215" spans="1:11" x14ac:dyDescent="0.3">
      <c r="A215" s="31"/>
      <c r="B215" s="32"/>
      <c r="C215" s="35" t="s">
        <v>90</v>
      </c>
      <c r="D215" s="31" t="s">
        <v>141</v>
      </c>
      <c r="E215" s="32"/>
      <c r="F215" s="32"/>
      <c r="G215" s="32"/>
      <c r="H215" s="32">
        <f>H213</f>
        <v>15</v>
      </c>
      <c r="I215" s="33"/>
      <c r="J215" s="36">
        <f>H215*I215</f>
        <v>0</v>
      </c>
      <c r="K215" s="148"/>
    </row>
    <row r="216" spans="1:11" x14ac:dyDescent="0.3">
      <c r="A216" s="51"/>
      <c r="B216" s="55"/>
      <c r="C216" s="56"/>
      <c r="D216" s="51"/>
      <c r="E216" s="55"/>
      <c r="F216" s="55"/>
      <c r="G216" s="55"/>
      <c r="H216" s="55"/>
      <c r="I216" s="57"/>
      <c r="J216" s="54"/>
    </row>
    <row r="217" spans="1:11" ht="57.6" x14ac:dyDescent="0.3">
      <c r="A217" s="28" t="s">
        <v>227</v>
      </c>
      <c r="B217" s="32" t="s">
        <v>142</v>
      </c>
      <c r="C217" s="30" t="s">
        <v>143</v>
      </c>
      <c r="D217" s="31"/>
      <c r="E217" s="32"/>
      <c r="F217" s="32"/>
      <c r="G217" s="32"/>
      <c r="H217" s="32"/>
      <c r="I217" s="33"/>
      <c r="J217" s="36"/>
    </row>
    <row r="218" spans="1:11" x14ac:dyDescent="0.3">
      <c r="A218" s="31"/>
      <c r="B218" s="32"/>
      <c r="C218" s="35" t="s">
        <v>144</v>
      </c>
      <c r="D218" s="31"/>
      <c r="E218" s="32">
        <v>10</v>
      </c>
      <c r="F218" s="32"/>
      <c r="G218" s="32">
        <v>0.4</v>
      </c>
      <c r="H218" s="32">
        <f>E218*G218</f>
        <v>4</v>
      </c>
      <c r="I218" s="33"/>
      <c r="J218" s="34"/>
    </row>
    <row r="219" spans="1:11" x14ac:dyDescent="0.3">
      <c r="A219" s="31"/>
      <c r="B219" s="32"/>
      <c r="C219" s="35"/>
      <c r="D219" s="31"/>
      <c r="E219" s="32"/>
      <c r="F219" s="32"/>
      <c r="G219" s="32"/>
      <c r="H219" s="32"/>
      <c r="I219" s="33"/>
      <c r="J219" s="34"/>
    </row>
    <row r="220" spans="1:11" x14ac:dyDescent="0.3">
      <c r="A220" s="31"/>
      <c r="B220" s="32"/>
      <c r="C220" s="35" t="s">
        <v>145</v>
      </c>
      <c r="D220" s="31" t="s">
        <v>95</v>
      </c>
      <c r="E220" s="32"/>
      <c r="F220" s="32"/>
      <c r="G220" s="32"/>
      <c r="H220" s="32">
        <f>H218</f>
        <v>4</v>
      </c>
      <c r="I220" s="33"/>
      <c r="J220" s="36">
        <f>H220*I220</f>
        <v>0</v>
      </c>
      <c r="K220" s="148"/>
    </row>
    <row r="221" spans="1:11" x14ac:dyDescent="0.3">
      <c r="A221" s="51"/>
      <c r="B221" s="55"/>
      <c r="C221" s="56"/>
      <c r="D221" s="51"/>
      <c r="E221" s="55"/>
      <c r="F221" s="55"/>
      <c r="G221" s="55"/>
      <c r="H221" s="55"/>
      <c r="I221" s="57"/>
      <c r="J221" s="54"/>
    </row>
    <row r="222" spans="1:11" ht="115.2" x14ac:dyDescent="0.3">
      <c r="A222" s="28" t="s">
        <v>228</v>
      </c>
      <c r="B222" s="29" t="s">
        <v>146</v>
      </c>
      <c r="C222" s="30" t="s">
        <v>147</v>
      </c>
      <c r="D222" s="31"/>
      <c r="E222" s="32"/>
      <c r="F222" s="32"/>
      <c r="G222" s="32"/>
      <c r="H222" s="32"/>
      <c r="I222" s="33"/>
      <c r="J222" s="34"/>
    </row>
    <row r="223" spans="1:11" x14ac:dyDescent="0.3">
      <c r="A223" s="31"/>
      <c r="B223" s="32"/>
      <c r="C223" s="35" t="s">
        <v>148</v>
      </c>
      <c r="D223" s="31"/>
      <c r="E223" s="32">
        <v>8</v>
      </c>
      <c r="F223" s="32">
        <v>0.4</v>
      </c>
      <c r="G223" s="32">
        <v>0.5</v>
      </c>
      <c r="H223" s="32">
        <f>E223*F223*G223</f>
        <v>1.6</v>
      </c>
      <c r="I223" s="33"/>
      <c r="J223" s="34"/>
    </row>
    <row r="224" spans="1:11" x14ac:dyDescent="0.3">
      <c r="A224" s="31"/>
      <c r="B224" s="32"/>
      <c r="C224" s="35"/>
      <c r="D224" s="31"/>
      <c r="E224" s="32"/>
      <c r="F224" s="32"/>
      <c r="G224" s="32"/>
      <c r="H224" s="32"/>
      <c r="I224" s="33"/>
      <c r="J224" s="34"/>
    </row>
    <row r="225" spans="1:11" x14ac:dyDescent="0.3">
      <c r="A225" s="31"/>
      <c r="B225" s="32"/>
      <c r="C225" s="35" t="s">
        <v>145</v>
      </c>
      <c r="D225" s="31" t="s">
        <v>98</v>
      </c>
      <c r="E225" s="32"/>
      <c r="F225" s="32"/>
      <c r="G225" s="32"/>
      <c r="H225" s="32">
        <f>H223</f>
        <v>1.6</v>
      </c>
      <c r="I225" s="33"/>
      <c r="J225" s="36">
        <f>H225*I225</f>
        <v>0</v>
      </c>
      <c r="K225" s="148"/>
    </row>
    <row r="226" spans="1:11" x14ac:dyDescent="0.3">
      <c r="A226" s="51"/>
      <c r="B226" s="55"/>
      <c r="C226" s="56"/>
      <c r="D226" s="51"/>
      <c r="E226" s="55"/>
      <c r="F226" s="55"/>
      <c r="G226" s="55"/>
      <c r="H226" s="55"/>
      <c r="I226" s="57"/>
      <c r="J226" s="54"/>
    </row>
    <row r="227" spans="1:11" ht="72" x14ac:dyDescent="0.3">
      <c r="A227" s="28" t="s">
        <v>229</v>
      </c>
      <c r="B227" s="29" t="s">
        <v>149</v>
      </c>
      <c r="C227" s="30" t="s">
        <v>150</v>
      </c>
      <c r="D227" s="31"/>
      <c r="E227" s="32"/>
      <c r="F227" s="32"/>
      <c r="G227" s="32"/>
      <c r="H227" s="32"/>
      <c r="I227" s="33"/>
      <c r="J227" s="34"/>
    </row>
    <row r="228" spans="1:11" x14ac:dyDescent="0.3">
      <c r="A228" s="31"/>
      <c r="B228" s="32"/>
      <c r="C228" s="35" t="s">
        <v>151</v>
      </c>
      <c r="D228" s="31"/>
      <c r="E228" s="32">
        <v>1.5</v>
      </c>
      <c r="F228" s="32"/>
      <c r="G228" s="32"/>
      <c r="H228" s="32">
        <f>E228</f>
        <v>1.5</v>
      </c>
      <c r="I228" s="33"/>
      <c r="J228" s="34"/>
    </row>
    <row r="229" spans="1:11" x14ac:dyDescent="0.3">
      <c r="A229" s="31"/>
      <c r="B229" s="32"/>
      <c r="C229" s="35"/>
      <c r="D229" s="31"/>
      <c r="E229" s="32"/>
      <c r="F229" s="32"/>
      <c r="G229" s="32"/>
      <c r="H229" s="32"/>
      <c r="I229" s="33"/>
      <c r="J229" s="34"/>
    </row>
    <row r="230" spans="1:11" x14ac:dyDescent="0.3">
      <c r="A230" s="31"/>
      <c r="B230" s="32"/>
      <c r="C230" s="35" t="s">
        <v>90</v>
      </c>
      <c r="D230" s="31" t="s">
        <v>134</v>
      </c>
      <c r="E230" s="32"/>
      <c r="F230" s="32"/>
      <c r="G230" s="32"/>
      <c r="H230" s="32">
        <f>H228</f>
        <v>1.5</v>
      </c>
      <c r="I230"/>
      <c r="J230" s="36">
        <f>H230*I230</f>
        <v>0</v>
      </c>
      <c r="K230" s="148"/>
    </row>
    <row r="231" spans="1:11" x14ac:dyDescent="0.3">
      <c r="A231" s="51"/>
      <c r="B231" s="55"/>
      <c r="C231" s="56"/>
      <c r="D231" s="51"/>
      <c r="E231" s="55"/>
      <c r="F231" s="55"/>
      <c r="G231" s="55"/>
      <c r="H231" s="55"/>
      <c r="I231" s="57"/>
      <c r="J231" s="54"/>
    </row>
    <row r="232" spans="1:11" ht="144" x14ac:dyDescent="0.3">
      <c r="A232" s="28" t="s">
        <v>230</v>
      </c>
      <c r="B232" s="29" t="s">
        <v>231</v>
      </c>
      <c r="C232" s="30" t="s">
        <v>232</v>
      </c>
      <c r="D232" s="31"/>
      <c r="E232" s="32"/>
      <c r="F232" s="32"/>
      <c r="G232" s="32"/>
      <c r="H232" s="32"/>
      <c r="I232" s="33"/>
      <c r="J232" s="34"/>
    </row>
    <row r="233" spans="1:11" x14ac:dyDescent="0.3">
      <c r="A233" s="31"/>
      <c r="B233" s="32"/>
      <c r="C233" s="35" t="s">
        <v>233</v>
      </c>
      <c r="D233" s="31"/>
      <c r="E233" s="32">
        <v>1.2</v>
      </c>
      <c r="F233" s="32">
        <v>2.15</v>
      </c>
      <c r="G233" s="32"/>
      <c r="H233" s="32">
        <f>F233*E233</f>
        <v>2.5799999999999996</v>
      </c>
      <c r="I233" s="33"/>
      <c r="J233" s="34"/>
    </row>
    <row r="234" spans="1:11" x14ac:dyDescent="0.3">
      <c r="A234" s="31"/>
      <c r="B234" s="32"/>
      <c r="C234" s="35"/>
      <c r="D234" s="31"/>
      <c r="E234" s="32"/>
      <c r="F234" s="32"/>
      <c r="G234" s="32"/>
      <c r="H234" s="32"/>
      <c r="I234" s="33"/>
      <c r="J234" s="34"/>
    </row>
    <row r="235" spans="1:11" x14ac:dyDescent="0.3">
      <c r="A235" s="31"/>
      <c r="B235" s="32"/>
      <c r="C235" s="35" t="s">
        <v>90</v>
      </c>
      <c r="D235" s="31" t="s">
        <v>95</v>
      </c>
      <c r="E235" s="32"/>
      <c r="F235" s="32"/>
      <c r="G235" s="32"/>
      <c r="H235" s="32">
        <f>H233</f>
        <v>2.5799999999999996</v>
      </c>
      <c r="I235"/>
      <c r="J235" s="36">
        <f>H235*I235</f>
        <v>0</v>
      </c>
      <c r="K235" s="148"/>
    </row>
    <row r="236" spans="1:11" x14ac:dyDescent="0.3">
      <c r="A236" s="51"/>
      <c r="B236" s="55"/>
      <c r="C236" s="56"/>
      <c r="D236" s="51"/>
      <c r="E236" s="55"/>
      <c r="F236" s="55"/>
      <c r="G236" s="55"/>
      <c r="H236" s="55"/>
      <c r="I236" s="57"/>
      <c r="J236" s="54"/>
    </row>
    <row r="237" spans="1:11" x14ac:dyDescent="0.3">
      <c r="A237" s="28" t="s">
        <v>234</v>
      </c>
      <c r="B237" s="29" t="s">
        <v>158</v>
      </c>
      <c r="C237" s="42" t="s">
        <v>159</v>
      </c>
      <c r="D237" s="31"/>
      <c r="E237" s="32"/>
      <c r="F237" s="32"/>
      <c r="G237" s="32"/>
      <c r="H237" s="32"/>
      <c r="I237" s="33"/>
      <c r="J237" s="34"/>
    </row>
    <row r="238" spans="1:11" x14ac:dyDescent="0.3">
      <c r="A238" s="31"/>
      <c r="B238" s="32"/>
      <c r="C238" s="35" t="s">
        <v>160</v>
      </c>
      <c r="D238" s="31"/>
      <c r="E238" s="32">
        <v>1</v>
      </c>
      <c r="F238" s="32"/>
      <c r="G238" s="32"/>
      <c r="H238" s="32">
        <f>E238</f>
        <v>1</v>
      </c>
      <c r="I238" s="33"/>
      <c r="J238" s="34"/>
    </row>
    <row r="239" spans="1:11" x14ac:dyDescent="0.3">
      <c r="A239" s="31"/>
      <c r="B239" s="32"/>
      <c r="C239" s="35"/>
      <c r="D239" s="31"/>
      <c r="E239" s="32"/>
      <c r="F239" s="32"/>
      <c r="G239" s="32"/>
      <c r="H239" s="32"/>
      <c r="I239" s="33"/>
      <c r="J239" s="34"/>
    </row>
    <row r="240" spans="1:11" x14ac:dyDescent="0.3">
      <c r="A240" s="31"/>
      <c r="B240" s="32"/>
      <c r="C240" s="35" t="s">
        <v>145</v>
      </c>
      <c r="D240" s="31" t="s">
        <v>102</v>
      </c>
      <c r="E240" s="32"/>
      <c r="F240" s="32"/>
      <c r="G240" s="32"/>
      <c r="H240" s="32">
        <f>H238</f>
        <v>1</v>
      </c>
      <c r="I240"/>
      <c r="J240" s="36">
        <f>H240*I240</f>
        <v>0</v>
      </c>
      <c r="K240" s="148"/>
    </row>
    <row r="241" spans="1:11" x14ac:dyDescent="0.3">
      <c r="A241" s="51"/>
      <c r="B241" s="55"/>
      <c r="C241" s="56"/>
      <c r="D241" s="51"/>
      <c r="E241" s="55"/>
      <c r="F241" s="55"/>
      <c r="G241" s="55"/>
      <c r="H241" s="55"/>
      <c r="I241" s="57"/>
      <c r="J241" s="54"/>
    </row>
    <row r="242" spans="1:11" ht="56.4" customHeight="1" x14ac:dyDescent="0.3">
      <c r="A242" s="28" t="s">
        <v>235</v>
      </c>
      <c r="B242" s="29" t="s">
        <v>236</v>
      </c>
      <c r="C242" s="30" t="s">
        <v>237</v>
      </c>
      <c r="D242" s="31"/>
      <c r="E242" s="32"/>
      <c r="F242" s="32"/>
      <c r="G242" s="32"/>
      <c r="H242" s="32"/>
      <c r="I242" s="33"/>
      <c r="J242" s="34"/>
    </row>
    <row r="243" spans="1:11" x14ac:dyDescent="0.3">
      <c r="A243" s="31"/>
      <c r="B243" s="32"/>
      <c r="C243" s="35" t="s">
        <v>238</v>
      </c>
      <c r="D243" s="31"/>
      <c r="E243" s="32">
        <v>150</v>
      </c>
      <c r="F243" s="32"/>
      <c r="G243" s="32"/>
      <c r="H243" s="32">
        <f>E243</f>
        <v>150</v>
      </c>
      <c r="I243" s="33"/>
      <c r="J243" s="34"/>
    </row>
    <row r="244" spans="1:11" x14ac:dyDescent="0.3">
      <c r="A244" s="31"/>
      <c r="B244" s="32"/>
      <c r="C244" s="35"/>
      <c r="D244" s="31"/>
      <c r="E244" s="32"/>
      <c r="F244" s="32"/>
      <c r="G244" s="32"/>
      <c r="H244" s="32"/>
      <c r="I244" s="33"/>
      <c r="J244" s="34"/>
    </row>
    <row r="245" spans="1:11" x14ac:dyDescent="0.3">
      <c r="A245" s="31"/>
      <c r="B245" s="32"/>
      <c r="C245" s="35" t="s">
        <v>90</v>
      </c>
      <c r="D245" s="31" t="s">
        <v>209</v>
      </c>
      <c r="E245" s="32"/>
      <c r="F245" s="32"/>
      <c r="G245" s="32"/>
      <c r="H245">
        <f>H243</f>
        <v>150</v>
      </c>
      <c r="I245" s="32"/>
      <c r="J245" s="36">
        <f>I245*H245</f>
        <v>0</v>
      </c>
      <c r="K245" s="148"/>
    </row>
    <row r="246" spans="1:11" x14ac:dyDescent="0.3">
      <c r="A246" s="51"/>
      <c r="B246" s="55"/>
      <c r="C246" s="59" t="s">
        <v>183</v>
      </c>
      <c r="D246" s="51"/>
      <c r="E246" s="55"/>
      <c r="F246" s="55"/>
      <c r="G246" s="55"/>
      <c r="H246" s="55"/>
      <c r="I246" s="57"/>
      <c r="J246" s="54"/>
    </row>
    <row r="247" spans="1:11" x14ac:dyDescent="0.3">
      <c r="A247" s="31"/>
      <c r="B247" s="32"/>
      <c r="C247" s="35" t="s">
        <v>239</v>
      </c>
      <c r="D247" s="31"/>
      <c r="E247" s="32"/>
      <c r="F247" s="32"/>
      <c r="G247" s="32"/>
      <c r="H247" s="32"/>
      <c r="I247" s="33"/>
      <c r="J247" s="34"/>
    </row>
    <row r="248" spans="1:11" x14ac:dyDescent="0.3">
      <c r="A248" s="28" t="s">
        <v>240</v>
      </c>
      <c r="B248" s="32" t="s">
        <v>241</v>
      </c>
      <c r="C248" s="30" t="s">
        <v>242</v>
      </c>
      <c r="D248" s="31"/>
      <c r="E248" s="32"/>
      <c r="F248" s="32"/>
      <c r="G248" s="32"/>
      <c r="H248" s="32"/>
      <c r="I248" s="33"/>
      <c r="J248" s="34"/>
    </row>
    <row r="249" spans="1:11" x14ac:dyDescent="0.3">
      <c r="A249" s="31"/>
      <c r="B249" s="32"/>
      <c r="C249" s="58" t="s">
        <v>243</v>
      </c>
      <c r="D249" s="46">
        <v>6</v>
      </c>
      <c r="E249" s="32">
        <v>8</v>
      </c>
      <c r="F249" s="32"/>
      <c r="G249" s="32"/>
      <c r="H249" s="32">
        <f>E249*D249</f>
        <v>48</v>
      </c>
      <c r="I249" s="33"/>
      <c r="J249" s="34"/>
    </row>
    <row r="250" spans="1:11" x14ac:dyDescent="0.3">
      <c r="A250" s="31"/>
      <c r="B250" s="32"/>
      <c r="C250" s="35"/>
      <c r="D250" s="31"/>
      <c r="E250" s="32"/>
      <c r="F250" s="32"/>
      <c r="G250" s="32"/>
      <c r="H250" s="32"/>
      <c r="I250" s="33"/>
      <c r="J250" s="34"/>
    </row>
    <row r="251" spans="1:11" x14ac:dyDescent="0.3">
      <c r="A251" s="31"/>
      <c r="B251" s="32"/>
      <c r="C251" s="35" t="s">
        <v>90</v>
      </c>
      <c r="D251" s="31" t="s">
        <v>189</v>
      </c>
      <c r="E251" s="32"/>
      <c r="F251" s="32"/>
      <c r="G251" s="32"/>
      <c r="H251" s="32">
        <f>H249</f>
        <v>48</v>
      </c>
      <c r="I251" s="33"/>
      <c r="J251" s="36">
        <f>H251*I251</f>
        <v>0</v>
      </c>
      <c r="K251" s="148"/>
    </row>
    <row r="252" spans="1:11" x14ac:dyDescent="0.3">
      <c r="A252" s="51"/>
      <c r="B252" s="55"/>
      <c r="C252" s="56"/>
      <c r="D252" s="51"/>
      <c r="E252" s="55"/>
      <c r="F252" s="55"/>
      <c r="G252" s="55"/>
      <c r="H252" s="55"/>
      <c r="I252" s="57"/>
      <c r="J252" s="54"/>
    </row>
    <row r="253" spans="1:11" x14ac:dyDescent="0.3">
      <c r="A253" s="28" t="s">
        <v>244</v>
      </c>
      <c r="B253" s="32" t="s">
        <v>185</v>
      </c>
      <c r="C253" s="30" t="s">
        <v>186</v>
      </c>
      <c r="D253" s="31"/>
      <c r="E253" s="32"/>
      <c r="F253" s="32"/>
      <c r="G253" s="32"/>
      <c r="H253" s="32"/>
      <c r="I253" s="33"/>
      <c r="J253" s="34"/>
    </row>
    <row r="254" spans="1:11" ht="14.4" customHeight="1" x14ac:dyDescent="0.3">
      <c r="A254" s="31"/>
      <c r="B254" s="32"/>
      <c r="C254" s="45" t="s">
        <v>188</v>
      </c>
      <c r="D254" s="46">
        <v>5</v>
      </c>
      <c r="E254" s="32">
        <v>8</v>
      </c>
      <c r="F254" s="32"/>
      <c r="G254" s="32"/>
      <c r="H254" s="32">
        <f>E254*D254</f>
        <v>40</v>
      </c>
      <c r="I254" s="33"/>
      <c r="J254" s="34"/>
    </row>
    <row r="255" spans="1:11" x14ac:dyDescent="0.3">
      <c r="A255" s="31"/>
      <c r="B255" s="32"/>
      <c r="C255" s="45" t="s">
        <v>245</v>
      </c>
      <c r="D255" s="46">
        <v>2</v>
      </c>
      <c r="E255" s="32">
        <v>8</v>
      </c>
      <c r="F255" s="32"/>
      <c r="G255" s="32"/>
      <c r="H255" s="32">
        <f>E255*D255</f>
        <v>16</v>
      </c>
      <c r="I255" s="33"/>
      <c r="J255" s="34"/>
    </row>
    <row r="256" spans="1:11" x14ac:dyDescent="0.3">
      <c r="A256" s="31"/>
      <c r="B256" s="32"/>
      <c r="C256" s="35"/>
      <c r="D256" s="31"/>
      <c r="E256" s="32"/>
      <c r="F256" s="32"/>
      <c r="G256" s="32"/>
      <c r="H256" s="32"/>
      <c r="I256" s="33"/>
      <c r="J256" s="34"/>
    </row>
    <row r="257" spans="1:11" x14ac:dyDescent="0.3">
      <c r="A257" s="31"/>
      <c r="B257" s="32"/>
      <c r="C257" s="35" t="s">
        <v>90</v>
      </c>
      <c r="D257" s="31" t="s">
        <v>189</v>
      </c>
      <c r="E257" s="32"/>
      <c r="F257" s="32"/>
      <c r="G257" s="32"/>
      <c r="H257" s="32">
        <f>SUM(H254:H256)</f>
        <v>56</v>
      </c>
      <c r="I257" s="33"/>
      <c r="J257" s="36">
        <f>H257*I257</f>
        <v>0</v>
      </c>
      <c r="K257" s="148"/>
    </row>
    <row r="258" spans="1:11" x14ac:dyDescent="0.3">
      <c r="A258" s="51"/>
      <c r="B258" s="55"/>
      <c r="C258" s="56"/>
      <c r="D258" s="51"/>
      <c r="E258" s="55"/>
      <c r="F258" s="55"/>
      <c r="G258" s="55"/>
      <c r="H258" s="55"/>
      <c r="I258" s="57"/>
      <c r="J258" s="54"/>
    </row>
    <row r="259" spans="1:11" ht="18" x14ac:dyDescent="0.35">
      <c r="A259" s="49"/>
      <c r="B259" s="60"/>
      <c r="C259" s="172" t="s">
        <v>246</v>
      </c>
      <c r="D259" s="173"/>
      <c r="E259" s="173"/>
      <c r="F259" s="173"/>
      <c r="G259" s="173"/>
      <c r="H259" s="173"/>
      <c r="I259" s="174"/>
      <c r="J259" s="61">
        <f>SUM(J157:J258)</f>
        <v>0</v>
      </c>
    </row>
    <row r="260" spans="1:11" x14ac:dyDescent="0.3">
      <c r="A260" s="31"/>
      <c r="B260" s="32"/>
      <c r="C260" s="35"/>
      <c r="D260" s="31"/>
      <c r="E260" s="32"/>
      <c r="F260" s="32"/>
      <c r="G260" s="32"/>
      <c r="H260" s="32"/>
      <c r="I260" s="33"/>
      <c r="J260" s="34"/>
    </row>
    <row r="261" spans="1:11" ht="23.4" x14ac:dyDescent="0.3">
      <c r="A261" s="21"/>
      <c r="B261" s="175" t="s">
        <v>247</v>
      </c>
      <c r="C261" s="176"/>
      <c r="D261" s="176"/>
      <c r="E261" s="176"/>
      <c r="F261" s="176"/>
      <c r="G261" s="176"/>
      <c r="H261" s="176"/>
      <c r="I261" s="177"/>
      <c r="J261" s="62">
        <f>J153+J259</f>
        <v>0</v>
      </c>
    </row>
    <row r="263" spans="1:11" x14ac:dyDescent="0.3">
      <c r="A263" s="179"/>
      <c r="B263" s="179"/>
      <c r="C263" s="182"/>
      <c r="D263" s="182"/>
      <c r="E263" s="182"/>
      <c r="F263" s="182"/>
      <c r="G263" s="182"/>
      <c r="H263" s="182"/>
      <c r="I263" s="182"/>
      <c r="J263" s="178"/>
    </row>
    <row r="264" spans="1:11" x14ac:dyDescent="0.3">
      <c r="A264" s="179"/>
      <c r="B264" s="179"/>
      <c r="C264" s="182"/>
      <c r="D264" s="182"/>
      <c r="E264" s="182"/>
      <c r="F264" s="182"/>
      <c r="G264" s="182"/>
      <c r="H264" s="182"/>
      <c r="I264" s="182"/>
      <c r="J264" s="178"/>
    </row>
    <row r="266" spans="1:11" x14ac:dyDescent="0.3">
      <c r="A266" s="179"/>
      <c r="B266" s="179"/>
      <c r="C266" s="180"/>
      <c r="D266" s="180"/>
      <c r="E266" s="180"/>
      <c r="F266" s="180"/>
      <c r="G266" s="180"/>
      <c r="H266" s="180"/>
      <c r="I266" s="180"/>
      <c r="J266" s="181"/>
    </row>
    <row r="267" spans="1:11" x14ac:dyDescent="0.3">
      <c r="A267" s="179"/>
      <c r="B267" s="179"/>
      <c r="C267" s="180"/>
      <c r="D267" s="180"/>
      <c r="E267" s="180"/>
      <c r="F267" s="180"/>
      <c r="G267" s="180"/>
      <c r="H267" s="180"/>
      <c r="I267" s="180"/>
      <c r="J267" s="181"/>
    </row>
    <row r="268" spans="1:11" x14ac:dyDescent="0.3">
      <c r="D268" s="63"/>
    </row>
    <row r="269" spans="1:11" x14ac:dyDescent="0.3">
      <c r="D269" s="63"/>
    </row>
    <row r="270" spans="1:11" x14ac:dyDescent="0.3">
      <c r="D270" s="63"/>
    </row>
    <row r="271" spans="1:11" x14ac:dyDescent="0.3">
      <c r="D271" s="63"/>
    </row>
    <row r="272" spans="1:11" x14ac:dyDescent="0.3">
      <c r="D272" s="63"/>
    </row>
    <row r="274" spans="1:4" x14ac:dyDescent="0.3">
      <c r="D274" s="63"/>
    </row>
    <row r="279" spans="1:4" x14ac:dyDescent="0.3">
      <c r="A279" s="25" t="s">
        <v>248</v>
      </c>
      <c r="B279" t="s">
        <v>248</v>
      </c>
    </row>
  </sheetData>
  <mergeCells count="13">
    <mergeCell ref="J263:J264"/>
    <mergeCell ref="A266:A267"/>
    <mergeCell ref="B266:B267"/>
    <mergeCell ref="C266:I267"/>
    <mergeCell ref="J266:J267"/>
    <mergeCell ref="A263:A264"/>
    <mergeCell ref="B263:B264"/>
    <mergeCell ref="C263:I264"/>
    <mergeCell ref="B5:I5"/>
    <mergeCell ref="C153:I153"/>
    <mergeCell ref="B155:I155"/>
    <mergeCell ref="C259:I259"/>
    <mergeCell ref="B261:I261"/>
  </mergeCells>
  <pageMargins left="0.70866141732283472" right="0.70866141732283472" top="0.74803149606299213" bottom="0.74803149606299213" header="0.31496062992125984" footer="0.31496062992125984"/>
  <pageSetup paperSize="9" scale="46" fitToHeight="0" orientation="portrait" r:id="rId1"/>
  <headerFooter>
    <oddHeader>&amp;LHT N2L&amp;RP6420</oddHeader>
    <oddFooter>&amp;L&amp;F&amp;R&amp;P di 12</oddFooter>
  </headerFooter>
  <rowBreaks count="1" manualBreakCount="1">
    <brk id="24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39"/>
  <sheetViews>
    <sheetView view="pageBreakPreview" topLeftCell="A104" zoomScale="85" zoomScaleNormal="90" zoomScaleSheetLayoutView="85" workbookViewId="0">
      <selection activeCell="A119" sqref="A119:F119"/>
    </sheetView>
  </sheetViews>
  <sheetFormatPr defaultColWidth="8.88671875" defaultRowHeight="14.4" x14ac:dyDescent="0.3"/>
  <cols>
    <col min="1" max="1" width="23" style="2" bestFit="1" customWidth="1"/>
    <col min="2" max="2" width="101.5546875" style="2" customWidth="1"/>
    <col min="3" max="3" width="15.5546875" style="2" hidden="1" customWidth="1"/>
    <col min="4" max="4" width="9.6640625" style="2" bestFit="1" customWidth="1"/>
    <col min="5" max="5" width="16.33203125" style="2" bestFit="1" customWidth="1"/>
    <col min="6" max="6" width="17.6640625" style="163" bestFit="1" customWidth="1"/>
    <col min="7" max="16384" width="8.88671875" style="2"/>
  </cols>
  <sheetData>
    <row r="1" spans="1:6" s="127" customFormat="1" ht="17.399999999999999" x14ac:dyDescent="0.3">
      <c r="A1" s="150" t="s">
        <v>249</v>
      </c>
      <c r="B1" s="126" t="s">
        <v>250</v>
      </c>
      <c r="C1" s="150"/>
      <c r="D1" s="151"/>
      <c r="E1" s="150"/>
      <c r="F1" s="158"/>
    </row>
    <row r="2" spans="1:6" x14ac:dyDescent="0.3">
      <c r="A2" s="35"/>
      <c r="B2" s="35"/>
      <c r="C2" s="35"/>
      <c r="D2" s="35"/>
      <c r="E2" s="35"/>
      <c r="F2" s="159"/>
    </row>
    <row r="3" spans="1:6" s="130" customFormat="1" ht="31.2" x14ac:dyDescent="0.3">
      <c r="A3" s="128" t="s">
        <v>251</v>
      </c>
      <c r="B3" s="128" t="s">
        <v>252</v>
      </c>
      <c r="C3" s="128" t="s">
        <v>253</v>
      </c>
      <c r="D3" s="128" t="s">
        <v>16</v>
      </c>
      <c r="E3" s="129" t="s">
        <v>254</v>
      </c>
      <c r="F3" s="129" t="s">
        <v>255</v>
      </c>
    </row>
    <row r="4" spans="1:6" customFormat="1" ht="14.4" customHeight="1" x14ac:dyDescent="0.3">
      <c r="A4" s="183" t="s">
        <v>256</v>
      </c>
      <c r="B4" s="184"/>
      <c r="C4" s="184"/>
      <c r="D4" s="184"/>
      <c r="E4" s="184"/>
      <c r="F4" s="185"/>
    </row>
    <row r="5" spans="1:6" customFormat="1" ht="15.6" x14ac:dyDescent="0.3">
      <c r="A5" s="35"/>
      <c r="B5" s="97"/>
      <c r="C5" s="35"/>
      <c r="D5" s="35"/>
      <c r="E5" s="35"/>
      <c r="F5" s="35"/>
    </row>
    <row r="6" spans="1:6" customFormat="1" x14ac:dyDescent="0.3">
      <c r="A6" s="35"/>
      <c r="B6" s="35" t="s">
        <v>257</v>
      </c>
      <c r="C6" s="35"/>
      <c r="D6" s="35"/>
      <c r="E6" s="35"/>
      <c r="F6" s="35"/>
    </row>
    <row r="7" spans="1:6" customFormat="1" ht="43.2" x14ac:dyDescent="0.3">
      <c r="A7" s="35" t="s">
        <v>258</v>
      </c>
      <c r="B7" s="35" t="s">
        <v>259</v>
      </c>
      <c r="C7" s="35"/>
      <c r="D7" s="35"/>
      <c r="E7" s="35"/>
      <c r="F7" s="35"/>
    </row>
    <row r="8" spans="1:6" customFormat="1" x14ac:dyDescent="0.3">
      <c r="A8" s="35"/>
      <c r="B8" s="35"/>
      <c r="C8" s="35"/>
      <c r="D8" s="35">
        <v>1</v>
      </c>
      <c r="E8" s="35"/>
      <c r="F8" s="35"/>
    </row>
    <row r="9" spans="1:6" customFormat="1" x14ac:dyDescent="0.3">
      <c r="A9" s="35"/>
      <c r="B9" s="35"/>
      <c r="C9" s="35"/>
      <c r="D9" s="35"/>
      <c r="E9" s="35"/>
      <c r="F9" s="35"/>
    </row>
    <row r="10" spans="1:6" customFormat="1" x14ac:dyDescent="0.3">
      <c r="A10" s="35"/>
      <c r="B10" s="35" t="s">
        <v>260</v>
      </c>
      <c r="C10" s="35"/>
      <c r="D10" s="35">
        <v>1</v>
      </c>
      <c r="E10" s="152"/>
      <c r="F10" s="152"/>
    </row>
    <row r="11" spans="1:6" customFormat="1" x14ac:dyDescent="0.3">
      <c r="A11" s="35"/>
      <c r="B11" s="35"/>
      <c r="C11" s="35"/>
      <c r="D11" s="35"/>
      <c r="E11" s="35"/>
      <c r="F11" s="35"/>
    </row>
    <row r="12" spans="1:6" customFormat="1" x14ac:dyDescent="0.3">
      <c r="A12" s="35"/>
      <c r="B12" s="35" t="s">
        <v>261</v>
      </c>
      <c r="C12" s="35"/>
      <c r="D12" s="35"/>
      <c r="E12" s="35"/>
      <c r="F12" s="35"/>
    </row>
    <row r="13" spans="1:6" customFormat="1" ht="57.6" x14ac:dyDescent="0.3">
      <c r="A13" s="35" t="s">
        <v>262</v>
      </c>
      <c r="B13" s="35" t="s">
        <v>263</v>
      </c>
      <c r="C13" s="35"/>
      <c r="D13" s="35"/>
      <c r="E13" s="35"/>
      <c r="F13" s="35"/>
    </row>
    <row r="14" spans="1:6" customFormat="1" x14ac:dyDescent="0.3">
      <c r="A14" s="35"/>
      <c r="B14" s="35" t="s">
        <v>264</v>
      </c>
      <c r="C14" s="35">
        <v>180</v>
      </c>
      <c r="D14" s="35">
        <v>180</v>
      </c>
      <c r="E14" s="35"/>
      <c r="F14" s="35"/>
    </row>
    <row r="15" spans="1:6" customFormat="1" x14ac:dyDescent="0.3">
      <c r="A15" s="35"/>
      <c r="B15" s="35"/>
      <c r="C15" s="35"/>
      <c r="D15" s="35"/>
      <c r="E15" s="35"/>
      <c r="F15" s="35"/>
    </row>
    <row r="16" spans="1:6" customFormat="1" x14ac:dyDescent="0.3">
      <c r="A16" s="35"/>
      <c r="B16" s="35" t="s">
        <v>265</v>
      </c>
      <c r="C16" s="35"/>
      <c r="D16" s="35">
        <v>180</v>
      </c>
      <c r="E16" s="35"/>
      <c r="F16" s="35"/>
    </row>
    <row r="17" spans="1:6" customFormat="1" x14ac:dyDescent="0.3">
      <c r="A17" s="35"/>
      <c r="B17" s="35"/>
      <c r="C17" s="35"/>
      <c r="D17" s="35"/>
      <c r="E17" s="35"/>
      <c r="F17" s="35"/>
    </row>
    <row r="18" spans="1:6" customFormat="1" ht="57.6" x14ac:dyDescent="0.3">
      <c r="A18" s="35" t="s">
        <v>266</v>
      </c>
      <c r="B18" s="35" t="s">
        <v>267</v>
      </c>
      <c r="C18" s="35"/>
      <c r="D18" s="35"/>
      <c r="E18" s="35"/>
      <c r="F18" s="35"/>
    </row>
    <row r="19" spans="1:6" customFormat="1" x14ac:dyDescent="0.3">
      <c r="A19" s="35"/>
      <c r="B19" s="35" t="s">
        <v>268</v>
      </c>
      <c r="C19" s="35">
        <v>120</v>
      </c>
      <c r="D19" s="35">
        <v>120</v>
      </c>
      <c r="E19" s="35"/>
      <c r="F19" s="35"/>
    </row>
    <row r="20" spans="1:6" customFormat="1" x14ac:dyDescent="0.3">
      <c r="A20" s="35"/>
      <c r="B20" s="35"/>
      <c r="C20" s="35"/>
      <c r="D20" s="35"/>
      <c r="E20" s="35"/>
      <c r="F20" s="35"/>
    </row>
    <row r="21" spans="1:6" customFormat="1" x14ac:dyDescent="0.3">
      <c r="A21" s="35"/>
      <c r="B21" s="35" t="s">
        <v>265</v>
      </c>
      <c r="C21" s="35"/>
      <c r="D21" s="35">
        <v>120</v>
      </c>
      <c r="E21" s="35"/>
      <c r="F21" s="35"/>
    </row>
    <row r="22" spans="1:6" customFormat="1" x14ac:dyDescent="0.3">
      <c r="A22" s="35"/>
      <c r="B22" s="35"/>
      <c r="C22" s="35"/>
      <c r="D22" s="35"/>
      <c r="E22" s="35"/>
      <c r="F22" s="35"/>
    </row>
    <row r="23" spans="1:6" customFormat="1" ht="57.6" x14ac:dyDescent="0.3">
      <c r="A23" s="35" t="s">
        <v>269</v>
      </c>
      <c r="B23" s="35" t="s">
        <v>270</v>
      </c>
      <c r="C23" s="35"/>
      <c r="D23" s="35"/>
      <c r="E23" s="35"/>
      <c r="F23" s="35"/>
    </row>
    <row r="24" spans="1:6" customFormat="1" x14ac:dyDescent="0.3">
      <c r="A24" s="35"/>
      <c r="B24" s="35" t="s">
        <v>271</v>
      </c>
      <c r="C24" s="35"/>
      <c r="D24" s="35">
        <v>10</v>
      </c>
      <c r="E24" s="35"/>
      <c r="F24" s="35"/>
    </row>
    <row r="25" spans="1:6" customFormat="1" x14ac:dyDescent="0.3">
      <c r="A25" s="35"/>
      <c r="B25" s="35"/>
      <c r="C25" s="35"/>
      <c r="D25" s="35"/>
      <c r="E25" s="35"/>
      <c r="F25" s="35"/>
    </row>
    <row r="26" spans="1:6" customFormat="1" x14ac:dyDescent="0.3">
      <c r="A26" s="35"/>
      <c r="B26" s="35" t="s">
        <v>265</v>
      </c>
      <c r="C26" s="35"/>
      <c r="D26" s="35">
        <v>10</v>
      </c>
      <c r="E26" s="35"/>
      <c r="F26" s="35"/>
    </row>
    <row r="27" spans="1:6" customFormat="1" x14ac:dyDescent="0.3">
      <c r="A27" s="35"/>
      <c r="B27" s="35"/>
      <c r="C27" s="35"/>
      <c r="D27" s="35"/>
      <c r="E27" s="35"/>
      <c r="F27" s="35"/>
    </row>
    <row r="28" spans="1:6" customFormat="1" ht="57.6" x14ac:dyDescent="0.3">
      <c r="A28" s="35" t="s">
        <v>272</v>
      </c>
      <c r="B28" s="35" t="s">
        <v>273</v>
      </c>
      <c r="C28" s="35"/>
      <c r="D28" s="35"/>
      <c r="E28" s="35"/>
      <c r="F28" s="35"/>
    </row>
    <row r="29" spans="1:6" customFormat="1" x14ac:dyDescent="0.3">
      <c r="A29" s="35"/>
      <c r="B29" s="35" t="s">
        <v>274</v>
      </c>
      <c r="C29" s="35"/>
      <c r="D29" s="35">
        <v>20</v>
      </c>
      <c r="E29" s="35"/>
      <c r="F29" s="35"/>
    </row>
    <row r="30" spans="1:6" customFormat="1" x14ac:dyDescent="0.3">
      <c r="A30" s="35"/>
      <c r="B30" s="35"/>
      <c r="C30" s="35"/>
      <c r="D30" s="35"/>
      <c r="E30" s="35"/>
      <c r="F30" s="35"/>
    </row>
    <row r="31" spans="1:6" customFormat="1" x14ac:dyDescent="0.3">
      <c r="A31" s="35"/>
      <c r="B31" s="35" t="s">
        <v>265</v>
      </c>
      <c r="C31" s="35"/>
      <c r="D31" s="35">
        <v>20</v>
      </c>
      <c r="E31" s="35"/>
      <c r="F31" s="35"/>
    </row>
    <row r="32" spans="1:6" customFormat="1" x14ac:dyDescent="0.3">
      <c r="A32" s="35"/>
      <c r="B32" s="35"/>
      <c r="C32" s="35"/>
      <c r="D32" s="35"/>
      <c r="E32" s="35"/>
      <c r="F32" s="35"/>
    </row>
    <row r="33" spans="1:6" customFormat="1" ht="72" x14ac:dyDescent="0.3">
      <c r="A33" s="35" t="s">
        <v>275</v>
      </c>
      <c r="B33" s="35" t="s">
        <v>276</v>
      </c>
      <c r="C33" s="35"/>
      <c r="D33" s="35"/>
      <c r="E33" s="35"/>
      <c r="F33" s="35"/>
    </row>
    <row r="34" spans="1:6" customFormat="1" x14ac:dyDescent="0.3">
      <c r="A34" s="35"/>
      <c r="B34" s="35" t="s">
        <v>277</v>
      </c>
      <c r="C34" s="35"/>
      <c r="D34" s="35">
        <v>100</v>
      </c>
      <c r="E34" s="35"/>
      <c r="F34" s="35"/>
    </row>
    <row r="35" spans="1:6" customFormat="1" x14ac:dyDescent="0.3">
      <c r="A35" s="35"/>
      <c r="B35" s="35"/>
      <c r="C35" s="35"/>
      <c r="D35" s="35"/>
      <c r="E35" s="35"/>
      <c r="F35" s="35"/>
    </row>
    <row r="36" spans="1:6" customFormat="1" x14ac:dyDescent="0.3">
      <c r="A36" s="35"/>
      <c r="B36" s="35" t="s">
        <v>265</v>
      </c>
      <c r="C36" s="35"/>
      <c r="D36" s="35">
        <v>100</v>
      </c>
      <c r="E36" s="35"/>
      <c r="F36" s="35"/>
    </row>
    <row r="37" spans="1:6" customFormat="1" x14ac:dyDescent="0.3">
      <c r="A37" s="35"/>
      <c r="B37" s="35"/>
      <c r="C37" s="35"/>
      <c r="D37" s="35"/>
      <c r="E37" s="35"/>
      <c r="F37" s="35"/>
    </row>
    <row r="38" spans="1:6" customFormat="1" ht="57.6" x14ac:dyDescent="0.3">
      <c r="A38" s="35" t="s">
        <v>278</v>
      </c>
      <c r="B38" s="35" t="s">
        <v>279</v>
      </c>
      <c r="C38" s="35"/>
      <c r="D38" s="35"/>
      <c r="E38" s="35"/>
      <c r="F38" s="35"/>
    </row>
    <row r="39" spans="1:6" customFormat="1" x14ac:dyDescent="0.3">
      <c r="A39" s="35"/>
      <c r="B39" s="35" t="s">
        <v>280</v>
      </c>
      <c r="C39" s="35"/>
      <c r="D39" s="35">
        <v>50</v>
      </c>
      <c r="E39" s="35"/>
      <c r="F39" s="35"/>
    </row>
    <row r="40" spans="1:6" customFormat="1" x14ac:dyDescent="0.3">
      <c r="A40" s="35"/>
      <c r="B40" s="35"/>
      <c r="C40" s="35"/>
      <c r="D40" s="35"/>
      <c r="E40" s="35"/>
      <c r="F40" s="35"/>
    </row>
    <row r="41" spans="1:6" customFormat="1" x14ac:dyDescent="0.3">
      <c r="A41" s="35"/>
      <c r="B41" s="35" t="s">
        <v>265</v>
      </c>
      <c r="C41" s="35"/>
      <c r="D41" s="35">
        <v>50</v>
      </c>
      <c r="E41" s="35"/>
      <c r="F41" s="35"/>
    </row>
    <row r="42" spans="1:6" customFormat="1" x14ac:dyDescent="0.3">
      <c r="A42" s="35"/>
      <c r="B42" s="35"/>
      <c r="C42" s="35"/>
      <c r="D42" s="35"/>
      <c r="E42" s="35"/>
      <c r="F42" s="35"/>
    </row>
    <row r="43" spans="1:6" customFormat="1" ht="28.8" x14ac:dyDescent="0.3">
      <c r="A43" s="35" t="s">
        <v>281</v>
      </c>
      <c r="B43" s="35" t="s">
        <v>282</v>
      </c>
      <c r="C43" s="35"/>
      <c r="D43" s="35"/>
      <c r="E43" s="35"/>
      <c r="F43" s="35"/>
    </row>
    <row r="44" spans="1:6" customFormat="1" x14ac:dyDescent="0.3">
      <c r="A44" s="35"/>
      <c r="B44" s="35" t="s">
        <v>283</v>
      </c>
      <c r="C44" s="35"/>
      <c r="D44" s="35">
        <v>10</v>
      </c>
      <c r="E44" s="35"/>
      <c r="F44" s="35"/>
    </row>
    <row r="45" spans="1:6" customFormat="1" x14ac:dyDescent="0.3">
      <c r="A45" s="35"/>
      <c r="B45" s="35"/>
      <c r="C45" s="35"/>
      <c r="D45" s="35"/>
      <c r="E45" s="35"/>
      <c r="F45" s="35"/>
    </row>
    <row r="46" spans="1:6" customFormat="1" x14ac:dyDescent="0.3">
      <c r="A46" s="35"/>
      <c r="B46" s="35" t="s">
        <v>265</v>
      </c>
      <c r="C46" s="35"/>
      <c r="D46" s="35">
        <v>10</v>
      </c>
      <c r="E46" s="35"/>
      <c r="F46" s="35"/>
    </row>
    <row r="47" spans="1:6" customFormat="1" x14ac:dyDescent="0.3">
      <c r="A47" s="35"/>
      <c r="B47" s="35"/>
      <c r="C47" s="35"/>
      <c r="D47" s="35"/>
      <c r="E47" s="35"/>
      <c r="F47" s="35"/>
    </row>
    <row r="48" spans="1:6" customFormat="1" ht="28.8" x14ac:dyDescent="0.3">
      <c r="A48" s="35" t="s">
        <v>284</v>
      </c>
      <c r="B48" s="35" t="s">
        <v>285</v>
      </c>
      <c r="C48" s="35"/>
      <c r="D48" s="35"/>
      <c r="E48" s="35"/>
      <c r="F48" s="35"/>
    </row>
    <row r="49" spans="1:6" customFormat="1" x14ac:dyDescent="0.3">
      <c r="A49" s="35"/>
      <c r="B49" s="35" t="s">
        <v>286</v>
      </c>
      <c r="C49" s="35"/>
      <c r="D49" s="35">
        <v>20</v>
      </c>
      <c r="E49" s="35"/>
      <c r="F49" s="35"/>
    </row>
    <row r="50" spans="1:6" customFormat="1" x14ac:dyDescent="0.3">
      <c r="A50" s="35"/>
      <c r="B50" s="35"/>
      <c r="C50" s="35"/>
      <c r="D50" s="35"/>
      <c r="E50" s="35"/>
      <c r="F50" s="35"/>
    </row>
    <row r="51" spans="1:6" customFormat="1" x14ac:dyDescent="0.3">
      <c r="A51" s="35"/>
      <c r="B51" s="35" t="s">
        <v>265</v>
      </c>
      <c r="C51" s="35"/>
      <c r="D51" s="35">
        <v>20</v>
      </c>
      <c r="E51" s="35"/>
      <c r="F51" s="35"/>
    </row>
    <row r="52" spans="1:6" customFormat="1" x14ac:dyDescent="0.3">
      <c r="A52" s="35"/>
      <c r="B52" s="35"/>
      <c r="C52" s="35"/>
      <c r="D52" s="35"/>
      <c r="E52" s="35"/>
      <c r="F52" s="35"/>
    </row>
    <row r="53" spans="1:6" customFormat="1" x14ac:dyDescent="0.3">
      <c r="A53" s="35"/>
      <c r="B53" s="35" t="s">
        <v>287</v>
      </c>
      <c r="C53" s="35"/>
      <c r="D53" s="35"/>
      <c r="E53" s="35"/>
      <c r="F53" s="35"/>
    </row>
    <row r="54" spans="1:6" customFormat="1" ht="115.2" x14ac:dyDescent="0.3">
      <c r="A54" s="35" t="s">
        <v>288</v>
      </c>
      <c r="B54" s="35" t="s">
        <v>289</v>
      </c>
      <c r="C54" s="35"/>
      <c r="D54" s="35"/>
      <c r="E54" s="35"/>
      <c r="F54" s="35"/>
    </row>
    <row r="55" spans="1:6" customFormat="1" x14ac:dyDescent="0.3">
      <c r="A55" s="35"/>
      <c r="B55" s="35" t="s">
        <v>290</v>
      </c>
      <c r="C55" s="35"/>
      <c r="D55" s="35">
        <v>1</v>
      </c>
      <c r="E55" s="35"/>
      <c r="F55" s="35"/>
    </row>
    <row r="56" spans="1:6" customFormat="1" x14ac:dyDescent="0.3">
      <c r="A56" s="35"/>
      <c r="B56" s="35"/>
      <c r="C56" s="35"/>
      <c r="D56" s="35"/>
      <c r="E56" s="35"/>
      <c r="F56" s="35"/>
    </row>
    <row r="57" spans="1:6" customFormat="1" x14ac:dyDescent="0.3">
      <c r="A57" s="35"/>
      <c r="B57" s="35" t="s">
        <v>291</v>
      </c>
      <c r="C57" s="35"/>
      <c r="D57" s="35">
        <v>1</v>
      </c>
      <c r="E57" s="35"/>
      <c r="F57" s="35"/>
    </row>
    <row r="58" spans="1:6" customFormat="1" x14ac:dyDescent="0.3">
      <c r="A58" s="35"/>
      <c r="B58" s="35"/>
      <c r="C58" s="35"/>
      <c r="D58" s="35"/>
      <c r="E58" s="35"/>
      <c r="F58" s="35"/>
    </row>
    <row r="59" spans="1:6" customFormat="1" ht="115.2" x14ac:dyDescent="0.3">
      <c r="A59" s="35" t="s">
        <v>292</v>
      </c>
      <c r="B59" s="35" t="s">
        <v>293</v>
      </c>
      <c r="C59" s="35"/>
      <c r="D59" s="35"/>
      <c r="E59" s="35"/>
      <c r="F59" s="35"/>
    </row>
    <row r="60" spans="1:6" customFormat="1" x14ac:dyDescent="0.3">
      <c r="A60" s="35"/>
      <c r="B60" s="35" t="s">
        <v>294</v>
      </c>
      <c r="C60" s="35"/>
      <c r="D60" s="35">
        <v>1</v>
      </c>
      <c r="E60" s="35"/>
      <c r="F60" s="35"/>
    </row>
    <row r="61" spans="1:6" customFormat="1" x14ac:dyDescent="0.3">
      <c r="A61" s="35"/>
      <c r="B61" s="35"/>
      <c r="C61" s="35"/>
      <c r="D61" s="35"/>
      <c r="E61" s="35"/>
      <c r="F61" s="35"/>
    </row>
    <row r="62" spans="1:6" customFormat="1" x14ac:dyDescent="0.3">
      <c r="A62" s="35"/>
      <c r="B62" s="35" t="s">
        <v>291</v>
      </c>
      <c r="C62" s="35"/>
      <c r="D62" s="35">
        <v>1</v>
      </c>
      <c r="E62" s="35"/>
      <c r="F62" s="35"/>
    </row>
    <row r="63" spans="1:6" customFormat="1" x14ac:dyDescent="0.3">
      <c r="A63" s="35"/>
      <c r="B63" s="35"/>
      <c r="C63" s="35"/>
      <c r="D63" s="35"/>
      <c r="E63" s="35"/>
      <c r="F63" s="35"/>
    </row>
    <row r="64" spans="1:6" customFormat="1" x14ac:dyDescent="0.3">
      <c r="A64" s="35"/>
      <c r="B64" s="35" t="s">
        <v>295</v>
      </c>
      <c r="C64" s="35"/>
      <c r="D64" s="35"/>
      <c r="E64" s="35"/>
      <c r="F64" s="35"/>
    </row>
    <row r="65" spans="1:6" customFormat="1" ht="86.4" x14ac:dyDescent="0.3">
      <c r="A65" s="35" t="s">
        <v>296</v>
      </c>
      <c r="B65" s="35" t="s">
        <v>297</v>
      </c>
      <c r="C65" s="35"/>
      <c r="D65" s="35"/>
      <c r="E65" s="35"/>
      <c r="F65" s="35"/>
    </row>
    <row r="66" spans="1:6" customFormat="1" x14ac:dyDescent="0.3">
      <c r="A66" s="35"/>
      <c r="B66" s="35"/>
      <c r="C66" s="35"/>
      <c r="D66" s="35">
        <v>1</v>
      </c>
      <c r="E66" s="35"/>
      <c r="F66" s="35"/>
    </row>
    <row r="67" spans="1:6" customFormat="1" x14ac:dyDescent="0.3">
      <c r="A67" s="35"/>
      <c r="B67" s="35"/>
      <c r="C67" s="35"/>
      <c r="D67" s="35"/>
      <c r="E67" s="35"/>
      <c r="F67" s="35"/>
    </row>
    <row r="68" spans="1:6" customFormat="1" x14ac:dyDescent="0.3">
      <c r="A68" s="35"/>
      <c r="B68" s="35" t="s">
        <v>291</v>
      </c>
      <c r="C68" s="35"/>
      <c r="D68" s="35">
        <v>1</v>
      </c>
      <c r="E68" s="35"/>
      <c r="F68" s="35"/>
    </row>
    <row r="69" spans="1:6" customFormat="1" x14ac:dyDescent="0.3">
      <c r="A69" s="35"/>
      <c r="B69" s="35"/>
      <c r="C69" s="35"/>
      <c r="D69" s="35"/>
      <c r="E69" s="35"/>
      <c r="F69" s="35"/>
    </row>
    <row r="70" spans="1:6" customFormat="1" ht="57.6" x14ac:dyDescent="0.3">
      <c r="A70" s="35" t="s">
        <v>298</v>
      </c>
      <c r="B70" s="35" t="s">
        <v>299</v>
      </c>
      <c r="C70" s="35"/>
      <c r="D70" s="35"/>
      <c r="E70" s="35"/>
      <c r="F70" s="35"/>
    </row>
    <row r="71" spans="1:6" customFormat="1" x14ac:dyDescent="0.3">
      <c r="A71" s="35"/>
      <c r="B71" s="35"/>
      <c r="C71" s="35"/>
      <c r="D71" s="35">
        <v>1</v>
      </c>
      <c r="E71" s="35"/>
      <c r="F71" s="35"/>
    </row>
    <row r="72" spans="1:6" customFormat="1" x14ac:dyDescent="0.3">
      <c r="A72" s="35"/>
      <c r="B72" s="35"/>
      <c r="C72" s="35"/>
      <c r="D72" s="35"/>
      <c r="E72" s="35"/>
      <c r="F72" s="35"/>
    </row>
    <row r="73" spans="1:6" customFormat="1" x14ac:dyDescent="0.3">
      <c r="A73" s="35"/>
      <c r="B73" s="35" t="s">
        <v>291</v>
      </c>
      <c r="C73" s="35"/>
      <c r="D73" s="35">
        <v>1</v>
      </c>
      <c r="E73" s="35"/>
      <c r="F73" s="35"/>
    </row>
    <row r="74" spans="1:6" customFormat="1" x14ac:dyDescent="0.3">
      <c r="A74" s="35"/>
      <c r="B74" s="35"/>
      <c r="C74" s="35"/>
      <c r="D74" s="35"/>
      <c r="E74" s="35"/>
      <c r="F74" s="35"/>
    </row>
    <row r="75" spans="1:6" customFormat="1" x14ac:dyDescent="0.3">
      <c r="A75" s="35"/>
      <c r="B75" s="35" t="s">
        <v>300</v>
      </c>
      <c r="C75" s="35"/>
      <c r="D75" s="35"/>
      <c r="E75" s="35"/>
      <c r="F75" s="35"/>
    </row>
    <row r="76" spans="1:6" customFormat="1" ht="28.8" x14ac:dyDescent="0.3">
      <c r="A76" s="35" t="s">
        <v>301</v>
      </c>
      <c r="B76" s="35" t="s">
        <v>302</v>
      </c>
      <c r="C76" s="35"/>
      <c r="D76" s="35"/>
      <c r="E76" s="35"/>
      <c r="F76" s="35"/>
    </row>
    <row r="77" spans="1:6" customFormat="1" x14ac:dyDescent="0.3">
      <c r="A77" s="35"/>
      <c r="B77" s="35"/>
      <c r="C77" s="35"/>
      <c r="D77" s="35">
        <v>20</v>
      </c>
      <c r="E77" s="35"/>
      <c r="F77" s="35"/>
    </row>
    <row r="78" spans="1:6" customFormat="1" x14ac:dyDescent="0.3">
      <c r="A78" s="35"/>
      <c r="B78" s="35"/>
      <c r="C78" s="35"/>
      <c r="D78" s="35"/>
      <c r="E78" s="35"/>
      <c r="F78" s="35"/>
    </row>
    <row r="79" spans="1:6" customFormat="1" x14ac:dyDescent="0.3">
      <c r="A79" s="35"/>
      <c r="B79" s="35" t="s">
        <v>265</v>
      </c>
      <c r="C79" s="35"/>
      <c r="D79" s="35">
        <v>20</v>
      </c>
      <c r="E79" s="35"/>
      <c r="F79" s="35"/>
    </row>
    <row r="80" spans="1:6" customFormat="1" x14ac:dyDescent="0.3">
      <c r="A80" s="35"/>
      <c r="B80" s="35"/>
      <c r="C80" s="35"/>
      <c r="D80" s="35"/>
      <c r="E80" s="35"/>
      <c r="F80" s="35"/>
    </row>
    <row r="81" spans="1:7" customFormat="1" ht="28.8" x14ac:dyDescent="0.3">
      <c r="A81" s="35" t="s">
        <v>303</v>
      </c>
      <c r="B81" s="35" t="s">
        <v>304</v>
      </c>
      <c r="C81" s="35"/>
      <c r="D81" s="35"/>
      <c r="E81" s="35"/>
      <c r="F81" s="35"/>
    </row>
    <row r="82" spans="1:7" customFormat="1" x14ac:dyDescent="0.3">
      <c r="A82" s="35"/>
      <c r="B82" s="35"/>
      <c r="C82" s="35"/>
      <c r="D82" s="35">
        <v>1</v>
      </c>
      <c r="E82" s="35"/>
      <c r="F82" s="35"/>
    </row>
    <row r="83" spans="1:7" customFormat="1" x14ac:dyDescent="0.3">
      <c r="A83" s="35"/>
      <c r="B83" s="35"/>
      <c r="C83" s="35"/>
      <c r="D83" s="35"/>
      <c r="E83" s="35"/>
      <c r="F83" s="35"/>
    </row>
    <row r="84" spans="1:7" customFormat="1" x14ac:dyDescent="0.3">
      <c r="A84" s="35"/>
      <c r="B84" s="35" t="s">
        <v>291</v>
      </c>
      <c r="C84" s="35"/>
      <c r="D84" s="35">
        <v>1</v>
      </c>
      <c r="E84" s="35"/>
      <c r="F84" s="35"/>
    </row>
    <row r="85" spans="1:7" customFormat="1" x14ac:dyDescent="0.3">
      <c r="A85" s="35"/>
      <c r="B85" s="35"/>
      <c r="C85" s="35"/>
      <c r="D85" s="35"/>
      <c r="E85" s="35"/>
      <c r="F85" s="35"/>
    </row>
    <row r="86" spans="1:7" customFormat="1" x14ac:dyDescent="0.3">
      <c r="A86" s="35"/>
      <c r="B86" s="35" t="s">
        <v>305</v>
      </c>
      <c r="C86" s="35"/>
      <c r="D86" s="35"/>
      <c r="E86" s="35"/>
      <c r="F86" s="35"/>
    </row>
    <row r="87" spans="1:7" customFormat="1" ht="115.2" x14ac:dyDescent="0.3">
      <c r="A87" s="35" t="s">
        <v>306</v>
      </c>
      <c r="B87" s="35" t="s">
        <v>307</v>
      </c>
      <c r="C87" s="35"/>
      <c r="D87" s="35"/>
      <c r="E87" s="35"/>
      <c r="F87" s="35"/>
    </row>
    <row r="88" spans="1:7" customFormat="1" x14ac:dyDescent="0.3">
      <c r="A88" s="35"/>
      <c r="B88" s="35"/>
      <c r="C88" s="35"/>
      <c r="D88" s="35">
        <v>1</v>
      </c>
      <c r="E88" s="35"/>
      <c r="F88" s="35"/>
    </row>
    <row r="89" spans="1:7" customFormat="1" x14ac:dyDescent="0.3">
      <c r="A89" s="35"/>
      <c r="B89" s="35"/>
      <c r="C89" s="35"/>
      <c r="D89" s="35"/>
      <c r="E89" s="35"/>
      <c r="F89" s="35"/>
    </row>
    <row r="90" spans="1:7" customFormat="1" x14ac:dyDescent="0.3">
      <c r="A90" s="35"/>
      <c r="B90" s="35" t="s">
        <v>291</v>
      </c>
      <c r="C90" s="35"/>
      <c r="D90" s="35">
        <v>1</v>
      </c>
      <c r="E90" s="35"/>
      <c r="F90" s="35"/>
    </row>
    <row r="91" spans="1:7" customFormat="1" x14ac:dyDescent="0.3">
      <c r="A91" s="35"/>
      <c r="B91" s="35"/>
      <c r="C91" s="35"/>
      <c r="D91" s="35"/>
      <c r="E91" s="35"/>
      <c r="F91" s="35"/>
    </row>
    <row r="92" spans="1:7" customFormat="1" ht="28.8" x14ac:dyDescent="0.3">
      <c r="A92" s="35" t="s">
        <v>308</v>
      </c>
      <c r="B92" s="35" t="s">
        <v>309</v>
      </c>
      <c r="C92" s="35"/>
      <c r="D92" s="35"/>
      <c r="E92" s="35"/>
      <c r="F92" s="35"/>
    </row>
    <row r="93" spans="1:7" customFormat="1" x14ac:dyDescent="0.3">
      <c r="A93" s="35"/>
      <c r="B93" s="35"/>
      <c r="C93" s="35"/>
      <c r="D93" s="35">
        <v>10</v>
      </c>
      <c r="E93" s="35"/>
      <c r="F93" s="35"/>
    </row>
    <row r="94" spans="1:7" customFormat="1" x14ac:dyDescent="0.3">
      <c r="A94" s="153"/>
      <c r="B94" s="153"/>
      <c r="C94" s="153"/>
      <c r="D94" s="153"/>
      <c r="E94" s="153"/>
      <c r="F94" s="153"/>
      <c r="G94" s="149"/>
    </row>
    <row r="95" spans="1:7" customFormat="1" x14ac:dyDescent="0.3">
      <c r="A95" s="153"/>
      <c r="B95" s="153" t="s">
        <v>265</v>
      </c>
      <c r="C95" s="153"/>
      <c r="D95" s="153">
        <v>10</v>
      </c>
      <c r="E95" s="153"/>
      <c r="F95" s="153"/>
      <c r="G95" s="149"/>
    </row>
    <row r="96" spans="1:7" customFormat="1" x14ac:dyDescent="0.3">
      <c r="A96" s="153"/>
      <c r="B96" s="153"/>
      <c r="C96" s="153"/>
      <c r="D96" s="153"/>
      <c r="E96" s="153"/>
      <c r="F96" s="153"/>
      <c r="G96" s="149"/>
    </row>
    <row r="97" spans="1:7" customFormat="1" ht="28.8" x14ac:dyDescent="0.3">
      <c r="A97" s="153" t="s">
        <v>310</v>
      </c>
      <c r="B97" s="153" t="s">
        <v>311</v>
      </c>
      <c r="C97" s="153"/>
      <c r="D97" s="153"/>
      <c r="E97" s="153"/>
      <c r="F97" s="153"/>
      <c r="G97" s="149"/>
    </row>
    <row r="98" spans="1:7" customFormat="1" x14ac:dyDescent="0.3">
      <c r="A98" s="153"/>
      <c r="B98" s="153" t="s">
        <v>312</v>
      </c>
      <c r="C98" s="153"/>
      <c r="D98" s="153">
        <v>1</v>
      </c>
      <c r="E98" s="153"/>
      <c r="F98" s="153"/>
      <c r="G98" s="149"/>
    </row>
    <row r="99" spans="1:7" customFormat="1" x14ac:dyDescent="0.3">
      <c r="A99" s="153"/>
      <c r="B99" s="153"/>
      <c r="C99" s="153"/>
      <c r="D99" s="153"/>
      <c r="E99" s="153"/>
      <c r="F99" s="153"/>
      <c r="G99" s="149"/>
    </row>
    <row r="100" spans="1:7" customFormat="1" x14ac:dyDescent="0.3">
      <c r="A100" s="153"/>
      <c r="B100" s="153" t="s">
        <v>291</v>
      </c>
      <c r="C100" s="153"/>
      <c r="D100" s="153">
        <v>1</v>
      </c>
      <c r="E100" s="153"/>
      <c r="F100" s="153"/>
      <c r="G100" s="149"/>
    </row>
    <row r="101" spans="1:7" customFormat="1" x14ac:dyDescent="0.3">
      <c r="A101" s="153"/>
      <c r="B101" s="153"/>
      <c r="C101" s="153"/>
      <c r="D101" s="153"/>
      <c r="E101" s="153"/>
      <c r="F101" s="153"/>
      <c r="G101" s="149"/>
    </row>
    <row r="102" spans="1:7" customFormat="1" x14ac:dyDescent="0.3">
      <c r="A102" s="153" t="s">
        <v>313</v>
      </c>
      <c r="B102" s="153" t="s">
        <v>314</v>
      </c>
      <c r="C102" s="153"/>
      <c r="D102" s="153"/>
      <c r="E102" s="153"/>
      <c r="F102" s="153"/>
      <c r="G102" s="149"/>
    </row>
    <row r="103" spans="1:7" customFormat="1" x14ac:dyDescent="0.3">
      <c r="A103" s="153" t="s">
        <v>315</v>
      </c>
      <c r="B103" s="153"/>
      <c r="C103" s="153"/>
      <c r="D103" s="153">
        <v>1</v>
      </c>
      <c r="E103" s="153"/>
      <c r="F103" s="153"/>
      <c r="G103" s="149"/>
    </row>
    <row r="104" spans="1:7" customFormat="1" x14ac:dyDescent="0.3">
      <c r="A104" s="153" t="s">
        <v>316</v>
      </c>
      <c r="B104" s="153"/>
      <c r="C104" s="153"/>
      <c r="D104" s="153"/>
      <c r="E104" s="153"/>
      <c r="F104" s="153"/>
      <c r="G104" s="149"/>
    </row>
    <row r="105" spans="1:7" customFormat="1" x14ac:dyDescent="0.3">
      <c r="A105" s="153"/>
      <c r="B105" s="153" t="s">
        <v>291</v>
      </c>
      <c r="C105" s="153"/>
      <c r="D105" s="153">
        <v>1</v>
      </c>
      <c r="E105" s="153"/>
      <c r="F105" s="153"/>
      <c r="G105" s="149"/>
    </row>
    <row r="106" spans="1:7" customFormat="1" x14ac:dyDescent="0.3">
      <c r="A106" s="153"/>
      <c r="B106" s="153"/>
      <c r="C106" s="153"/>
      <c r="D106" s="153"/>
      <c r="E106" s="153"/>
      <c r="F106" s="153"/>
      <c r="G106" s="149"/>
    </row>
    <row r="107" spans="1:7" customFormat="1" ht="43.2" x14ac:dyDescent="0.3">
      <c r="A107" s="153" t="s">
        <v>317</v>
      </c>
      <c r="B107" s="153" t="s">
        <v>318</v>
      </c>
      <c r="C107" s="153"/>
      <c r="D107" s="153"/>
      <c r="E107" s="153"/>
      <c r="F107" s="153"/>
      <c r="G107" s="149"/>
    </row>
    <row r="108" spans="1:7" customFormat="1" x14ac:dyDescent="0.3">
      <c r="A108" s="153"/>
      <c r="B108" s="153" t="s">
        <v>319</v>
      </c>
      <c r="C108" s="153"/>
      <c r="D108" s="153">
        <v>1</v>
      </c>
      <c r="E108" s="153"/>
      <c r="F108" s="153"/>
      <c r="G108" s="149"/>
    </row>
    <row r="109" spans="1:7" customFormat="1" ht="15.6" x14ac:dyDescent="0.3">
      <c r="A109" s="153"/>
      <c r="B109" s="154"/>
      <c r="C109" s="153"/>
      <c r="D109" s="153"/>
      <c r="E109" s="153"/>
      <c r="F109" s="153"/>
      <c r="G109" s="149"/>
    </row>
    <row r="110" spans="1:7" customFormat="1" ht="15.6" x14ac:dyDescent="0.3">
      <c r="A110" s="153"/>
      <c r="B110" s="155" t="s">
        <v>260</v>
      </c>
      <c r="C110" s="153"/>
      <c r="D110" s="153">
        <v>1</v>
      </c>
      <c r="E110" s="153"/>
      <c r="F110" s="153"/>
      <c r="G110" s="149"/>
    </row>
    <row r="111" spans="1:7" customFormat="1" x14ac:dyDescent="0.3">
      <c r="A111" s="153"/>
      <c r="B111" s="153"/>
      <c r="C111" s="153"/>
      <c r="D111" s="153"/>
      <c r="E111" s="153"/>
      <c r="F111" s="153"/>
      <c r="G111" s="149"/>
    </row>
    <row r="112" spans="1:7" customFormat="1" ht="15.6" x14ac:dyDescent="0.3">
      <c r="A112" s="35"/>
      <c r="B112" s="156" t="s">
        <v>320</v>
      </c>
      <c r="C112" s="35"/>
      <c r="D112" s="35"/>
      <c r="E112" s="35"/>
      <c r="F112" s="35"/>
    </row>
    <row r="113" spans="1:6" customFormat="1" ht="201.6" x14ac:dyDescent="0.3">
      <c r="A113" s="35" t="s">
        <v>321</v>
      </c>
      <c r="B113" s="35" t="s">
        <v>322</v>
      </c>
      <c r="C113" s="35"/>
      <c r="D113" s="35"/>
      <c r="E113" s="152"/>
      <c r="F113" s="152"/>
    </row>
    <row r="114" spans="1:6" customFormat="1" x14ac:dyDescent="0.3">
      <c r="A114" s="35"/>
      <c r="B114" s="35"/>
      <c r="C114" s="35"/>
      <c r="D114" s="35">
        <v>1</v>
      </c>
      <c r="E114" s="35"/>
      <c r="F114" s="35"/>
    </row>
    <row r="115" spans="1:6" customFormat="1" x14ac:dyDescent="0.3">
      <c r="A115" s="35"/>
      <c r="B115" s="35"/>
      <c r="C115" s="35"/>
      <c r="D115" s="35"/>
      <c r="E115" s="35"/>
      <c r="F115" s="35"/>
    </row>
    <row r="116" spans="1:6" customFormat="1" x14ac:dyDescent="0.3">
      <c r="A116" s="35"/>
      <c r="B116" s="35" t="s">
        <v>260</v>
      </c>
      <c r="C116" s="35"/>
      <c r="D116" s="35">
        <v>1</v>
      </c>
      <c r="E116" s="35"/>
      <c r="F116" s="35"/>
    </row>
    <row r="117" spans="1:6" customFormat="1" x14ac:dyDescent="0.3">
      <c r="A117" s="35"/>
      <c r="B117" s="35"/>
      <c r="C117" s="35"/>
      <c r="D117" s="35"/>
      <c r="E117" s="35"/>
      <c r="F117" s="35"/>
    </row>
    <row r="118" spans="1:6" customFormat="1" x14ac:dyDescent="0.3">
      <c r="A118" s="35"/>
      <c r="B118" s="30" t="s">
        <v>323</v>
      </c>
      <c r="C118" s="164"/>
      <c r="D118" s="164"/>
      <c r="E118" s="164"/>
      <c r="F118" s="161">
        <f>SUM(F5:F116)</f>
        <v>0</v>
      </c>
    </row>
    <row r="119" spans="1:6" customFormat="1" x14ac:dyDescent="0.3">
      <c r="A119" s="186"/>
      <c r="B119" s="187"/>
      <c r="C119" s="187"/>
      <c r="D119" s="187"/>
      <c r="E119" s="187"/>
      <c r="F119" s="188"/>
    </row>
    <row r="120" spans="1:6" customFormat="1" ht="14.4" customHeight="1" x14ac:dyDescent="0.3">
      <c r="A120" s="183" t="s">
        <v>324</v>
      </c>
      <c r="B120" s="184"/>
      <c r="C120" s="184"/>
      <c r="D120" s="184"/>
      <c r="E120" s="184"/>
      <c r="F120" s="185"/>
    </row>
    <row r="121" spans="1:6" customFormat="1" x14ac:dyDescent="0.3">
      <c r="A121" s="35"/>
      <c r="B121" s="35"/>
      <c r="C121" s="35"/>
      <c r="D121" s="35"/>
      <c r="E121" s="35"/>
      <c r="F121" s="159"/>
    </row>
    <row r="122" spans="1:6" customFormat="1" x14ac:dyDescent="0.3">
      <c r="A122" s="35"/>
      <c r="B122" s="35" t="s">
        <v>257</v>
      </c>
      <c r="C122" s="35"/>
      <c r="D122" s="35"/>
      <c r="E122" s="35"/>
      <c r="F122" s="159"/>
    </row>
    <row r="123" spans="1:6" customFormat="1" ht="57.6" x14ac:dyDescent="0.3">
      <c r="A123" s="35" t="s">
        <v>325</v>
      </c>
      <c r="B123" s="35" t="s">
        <v>326</v>
      </c>
      <c r="C123" s="35"/>
      <c r="D123" s="35"/>
      <c r="E123" s="35"/>
      <c r="F123" s="159"/>
    </row>
    <row r="124" spans="1:6" customFormat="1" x14ac:dyDescent="0.3">
      <c r="A124" s="35"/>
      <c r="B124" s="35" t="s">
        <v>327</v>
      </c>
      <c r="C124" s="35"/>
      <c r="D124" s="35">
        <v>1</v>
      </c>
      <c r="E124" s="35"/>
      <c r="F124" s="159"/>
    </row>
    <row r="125" spans="1:6" customFormat="1" x14ac:dyDescent="0.3">
      <c r="A125" s="35"/>
      <c r="B125" s="35"/>
      <c r="C125" s="35"/>
      <c r="D125" s="35"/>
      <c r="E125" s="35"/>
      <c r="F125" s="159"/>
    </row>
    <row r="126" spans="1:6" customFormat="1" x14ac:dyDescent="0.3">
      <c r="A126" s="35"/>
      <c r="B126" s="35" t="s">
        <v>291</v>
      </c>
      <c r="C126" s="35"/>
      <c r="D126" s="35">
        <v>1</v>
      </c>
      <c r="E126" s="35"/>
      <c r="F126" s="159"/>
    </row>
    <row r="127" spans="1:6" customFormat="1" x14ac:dyDescent="0.3">
      <c r="A127" s="35"/>
      <c r="B127" s="35"/>
      <c r="C127" s="35"/>
      <c r="D127" s="35"/>
      <c r="E127" s="35"/>
      <c r="F127" s="159"/>
    </row>
    <row r="128" spans="1:6" customFormat="1" ht="43.2" x14ac:dyDescent="0.3">
      <c r="A128" s="35" t="s">
        <v>328</v>
      </c>
      <c r="B128" s="35" t="s">
        <v>259</v>
      </c>
      <c r="C128" s="35"/>
      <c r="D128" s="35"/>
      <c r="E128" s="35"/>
      <c r="F128" s="159"/>
    </row>
    <row r="129" spans="1:6" customFormat="1" x14ac:dyDescent="0.3">
      <c r="A129" s="35"/>
      <c r="B129" s="35"/>
      <c r="C129" s="35"/>
      <c r="D129" s="35">
        <v>1</v>
      </c>
      <c r="E129" s="35"/>
      <c r="F129" s="159"/>
    </row>
    <row r="130" spans="1:6" customFormat="1" x14ac:dyDescent="0.3">
      <c r="A130" s="35"/>
      <c r="B130" s="35"/>
      <c r="C130" s="35"/>
      <c r="D130" s="35"/>
      <c r="E130" s="35"/>
      <c r="F130" s="159"/>
    </row>
    <row r="131" spans="1:6" customFormat="1" x14ac:dyDescent="0.3">
      <c r="A131" s="35"/>
      <c r="B131" s="35" t="s">
        <v>260</v>
      </c>
      <c r="C131" s="35"/>
      <c r="D131" s="35">
        <v>1</v>
      </c>
      <c r="E131" s="35"/>
      <c r="F131" s="159"/>
    </row>
    <row r="132" spans="1:6" customFormat="1" x14ac:dyDescent="0.3">
      <c r="A132" s="35"/>
      <c r="B132" s="35"/>
      <c r="C132" s="35"/>
      <c r="D132" s="35"/>
      <c r="E132" s="35"/>
      <c r="F132" s="159"/>
    </row>
    <row r="133" spans="1:6" customFormat="1" ht="72" x14ac:dyDescent="0.3">
      <c r="A133" s="35" t="s">
        <v>329</v>
      </c>
      <c r="B133" s="35" t="s">
        <v>330</v>
      </c>
      <c r="C133" s="35"/>
      <c r="D133" s="35"/>
      <c r="E133" s="35"/>
      <c r="F133" s="159"/>
    </row>
    <row r="134" spans="1:6" customFormat="1" x14ac:dyDescent="0.3">
      <c r="A134" s="35"/>
      <c r="B134" s="35" t="s">
        <v>331</v>
      </c>
      <c r="C134" s="35"/>
      <c r="D134" s="35">
        <v>1</v>
      </c>
      <c r="E134" s="35"/>
      <c r="F134" s="159"/>
    </row>
    <row r="135" spans="1:6" customFormat="1" x14ac:dyDescent="0.3">
      <c r="A135" s="35"/>
      <c r="B135" s="35"/>
      <c r="C135" s="35"/>
      <c r="D135" s="35"/>
      <c r="E135" s="35"/>
      <c r="F135" s="159"/>
    </row>
    <row r="136" spans="1:6" customFormat="1" x14ac:dyDescent="0.3">
      <c r="A136" s="35"/>
      <c r="B136" s="35" t="s">
        <v>291</v>
      </c>
      <c r="C136" s="35"/>
      <c r="D136" s="35">
        <v>1</v>
      </c>
      <c r="E136" s="35"/>
      <c r="F136" s="159"/>
    </row>
    <row r="137" spans="1:6" customFormat="1" x14ac:dyDescent="0.3">
      <c r="A137" s="35"/>
      <c r="B137" s="35"/>
      <c r="C137" s="35"/>
      <c r="D137" s="35"/>
      <c r="E137" s="35"/>
      <c r="F137" s="159"/>
    </row>
    <row r="138" spans="1:6" customFormat="1" x14ac:dyDescent="0.3">
      <c r="A138" s="35"/>
      <c r="B138" s="35" t="s">
        <v>261</v>
      </c>
      <c r="C138" s="35"/>
      <c r="D138" s="35"/>
      <c r="E138" s="35"/>
      <c r="F138" s="159"/>
    </row>
    <row r="139" spans="1:6" customFormat="1" ht="57.6" x14ac:dyDescent="0.3">
      <c r="A139" s="35" t="s">
        <v>332</v>
      </c>
      <c r="B139" s="35" t="s">
        <v>263</v>
      </c>
      <c r="C139" s="35"/>
      <c r="D139" s="35"/>
      <c r="E139" s="35"/>
      <c r="F139" s="159"/>
    </row>
    <row r="140" spans="1:6" customFormat="1" x14ac:dyDescent="0.3">
      <c r="A140" s="35"/>
      <c r="B140" s="35" t="s">
        <v>333</v>
      </c>
      <c r="C140" s="35">
        <v>165</v>
      </c>
      <c r="D140" s="35">
        <v>165</v>
      </c>
      <c r="E140" s="35"/>
      <c r="F140" s="159"/>
    </row>
    <row r="141" spans="1:6" customFormat="1" x14ac:dyDescent="0.3">
      <c r="A141" s="35"/>
      <c r="B141" s="35"/>
      <c r="C141" s="35"/>
      <c r="D141" s="35"/>
      <c r="E141" s="35"/>
      <c r="F141" s="159"/>
    </row>
    <row r="142" spans="1:6" customFormat="1" x14ac:dyDescent="0.3">
      <c r="A142" s="35"/>
      <c r="B142" s="35" t="s">
        <v>265</v>
      </c>
      <c r="C142" s="35"/>
      <c r="D142" s="35">
        <v>165</v>
      </c>
      <c r="E142" s="35"/>
      <c r="F142" s="159"/>
    </row>
    <row r="143" spans="1:6" customFormat="1" x14ac:dyDescent="0.3">
      <c r="A143" s="35"/>
      <c r="B143" s="35"/>
      <c r="C143" s="35"/>
      <c r="D143" s="35"/>
      <c r="E143" s="35"/>
      <c r="F143" s="159"/>
    </row>
    <row r="144" spans="1:6" customFormat="1" ht="57.6" x14ac:dyDescent="0.3">
      <c r="A144" s="35" t="s">
        <v>334</v>
      </c>
      <c r="B144" s="35" t="s">
        <v>267</v>
      </c>
      <c r="C144" s="35"/>
      <c r="D144" s="35"/>
      <c r="E144" s="35"/>
      <c r="F144" s="159"/>
    </row>
    <row r="145" spans="1:6" customFormat="1" x14ac:dyDescent="0.3">
      <c r="A145" s="35"/>
      <c r="B145" s="35" t="s">
        <v>335</v>
      </c>
      <c r="C145" s="35">
        <v>110</v>
      </c>
      <c r="D145" s="35">
        <v>110</v>
      </c>
      <c r="E145" s="35"/>
      <c r="F145" s="159"/>
    </row>
    <row r="146" spans="1:6" customFormat="1" x14ac:dyDescent="0.3">
      <c r="A146" s="35"/>
      <c r="B146" s="35"/>
      <c r="C146" s="35"/>
      <c r="D146" s="35"/>
      <c r="E146" s="35"/>
      <c r="F146" s="159"/>
    </row>
    <row r="147" spans="1:6" customFormat="1" x14ac:dyDescent="0.3">
      <c r="A147" s="35"/>
      <c r="B147" s="35" t="s">
        <v>265</v>
      </c>
      <c r="C147" s="35"/>
      <c r="D147" s="35">
        <v>110</v>
      </c>
      <c r="E147" s="35"/>
      <c r="F147" s="159"/>
    </row>
    <row r="148" spans="1:6" customFormat="1" x14ac:dyDescent="0.3">
      <c r="A148" s="35"/>
      <c r="B148" s="35"/>
      <c r="C148" s="35"/>
      <c r="D148" s="35"/>
      <c r="E148" s="35"/>
      <c r="F148" s="159"/>
    </row>
    <row r="149" spans="1:6" customFormat="1" ht="57.6" x14ac:dyDescent="0.3">
      <c r="A149" s="35" t="s">
        <v>336</v>
      </c>
      <c r="B149" s="35" t="s">
        <v>270</v>
      </c>
      <c r="C149" s="35"/>
      <c r="D149" s="35"/>
      <c r="E149" s="35"/>
      <c r="F149" s="159"/>
    </row>
    <row r="150" spans="1:6" customFormat="1" x14ac:dyDescent="0.3">
      <c r="A150" s="35"/>
      <c r="B150" s="35" t="s">
        <v>271</v>
      </c>
      <c r="C150" s="35"/>
      <c r="D150" s="35">
        <v>10</v>
      </c>
      <c r="E150" s="35"/>
      <c r="F150" s="159"/>
    </row>
    <row r="151" spans="1:6" customFormat="1" x14ac:dyDescent="0.3">
      <c r="A151" s="35"/>
      <c r="B151" s="35"/>
      <c r="C151" s="35"/>
      <c r="D151" s="35"/>
      <c r="E151" s="35"/>
      <c r="F151" s="159"/>
    </row>
    <row r="152" spans="1:6" customFormat="1" x14ac:dyDescent="0.3">
      <c r="A152" s="35"/>
      <c r="B152" s="35" t="s">
        <v>265</v>
      </c>
      <c r="C152" s="35"/>
      <c r="D152" s="35">
        <v>10</v>
      </c>
      <c r="E152" s="35"/>
      <c r="F152" s="159"/>
    </row>
    <row r="153" spans="1:6" customFormat="1" x14ac:dyDescent="0.3">
      <c r="A153" s="35"/>
      <c r="B153" s="35"/>
      <c r="C153" s="35"/>
      <c r="D153" s="35"/>
      <c r="E153" s="35"/>
      <c r="F153" s="159"/>
    </row>
    <row r="154" spans="1:6" customFormat="1" ht="57.6" x14ac:dyDescent="0.3">
      <c r="A154" s="35" t="s">
        <v>337</v>
      </c>
      <c r="B154" s="35" t="s">
        <v>273</v>
      </c>
      <c r="C154" s="35"/>
      <c r="D154" s="35"/>
      <c r="E154" s="35"/>
      <c r="F154" s="159"/>
    </row>
    <row r="155" spans="1:6" customFormat="1" x14ac:dyDescent="0.3">
      <c r="A155" s="35"/>
      <c r="B155" s="35" t="s">
        <v>274</v>
      </c>
      <c r="C155" s="35"/>
      <c r="D155" s="35">
        <v>20</v>
      </c>
      <c r="E155" s="35"/>
      <c r="F155" s="159"/>
    </row>
    <row r="156" spans="1:6" customFormat="1" x14ac:dyDescent="0.3">
      <c r="A156" s="35"/>
      <c r="B156" s="35"/>
      <c r="C156" s="35"/>
      <c r="D156" s="35"/>
      <c r="E156" s="35"/>
      <c r="F156" s="159"/>
    </row>
    <row r="157" spans="1:6" customFormat="1" x14ac:dyDescent="0.3">
      <c r="A157" s="35"/>
      <c r="B157" s="35" t="s">
        <v>265</v>
      </c>
      <c r="C157" s="35"/>
      <c r="D157" s="35">
        <v>20</v>
      </c>
      <c r="E157" s="35"/>
      <c r="F157" s="159"/>
    </row>
    <row r="158" spans="1:6" customFormat="1" x14ac:dyDescent="0.3">
      <c r="A158" s="35"/>
      <c r="B158" s="35"/>
      <c r="C158" s="35"/>
      <c r="D158" s="35"/>
      <c r="E158" s="35"/>
      <c r="F158" s="159"/>
    </row>
    <row r="159" spans="1:6" customFormat="1" ht="57.6" x14ac:dyDescent="0.3">
      <c r="A159" s="35" t="s">
        <v>338</v>
      </c>
      <c r="B159" s="35" t="s">
        <v>279</v>
      </c>
      <c r="C159" s="35"/>
      <c r="D159" s="35"/>
      <c r="E159" s="35"/>
      <c r="F159" s="159"/>
    </row>
    <row r="160" spans="1:6" customFormat="1" x14ac:dyDescent="0.3">
      <c r="A160" s="35"/>
      <c r="B160" s="35" t="s">
        <v>339</v>
      </c>
      <c r="C160" s="35"/>
      <c r="D160" s="35">
        <v>50</v>
      </c>
      <c r="E160" s="35"/>
      <c r="F160" s="159"/>
    </row>
    <row r="161" spans="1:6" customFormat="1" x14ac:dyDescent="0.3">
      <c r="A161" s="35"/>
      <c r="B161" s="35"/>
      <c r="C161" s="35"/>
      <c r="D161" s="35"/>
      <c r="E161" s="35"/>
      <c r="F161" s="159"/>
    </row>
    <row r="162" spans="1:6" customFormat="1" x14ac:dyDescent="0.3">
      <c r="A162" s="35"/>
      <c r="B162" s="35" t="s">
        <v>265</v>
      </c>
      <c r="C162" s="35"/>
      <c r="D162" s="35">
        <v>50</v>
      </c>
      <c r="E162" s="35"/>
      <c r="F162" s="159"/>
    </row>
    <row r="163" spans="1:6" customFormat="1" x14ac:dyDescent="0.3">
      <c r="A163" s="35"/>
      <c r="B163" s="35"/>
      <c r="C163" s="35"/>
      <c r="D163" s="35"/>
      <c r="E163" s="35"/>
      <c r="F163" s="159"/>
    </row>
    <row r="164" spans="1:6" customFormat="1" ht="28.8" x14ac:dyDescent="0.3">
      <c r="A164" s="35" t="s">
        <v>340</v>
      </c>
      <c r="B164" s="35" t="s">
        <v>282</v>
      </c>
      <c r="C164" s="35"/>
      <c r="D164" s="35"/>
      <c r="E164" s="35"/>
      <c r="F164" s="159"/>
    </row>
    <row r="165" spans="1:6" customFormat="1" x14ac:dyDescent="0.3">
      <c r="A165" s="35"/>
      <c r="B165" s="35" t="s">
        <v>341</v>
      </c>
      <c r="C165" s="35"/>
      <c r="D165" s="35">
        <v>30</v>
      </c>
      <c r="E165" s="35"/>
      <c r="F165" s="159"/>
    </row>
    <row r="166" spans="1:6" customFormat="1" x14ac:dyDescent="0.3">
      <c r="A166" s="35"/>
      <c r="B166" s="35"/>
      <c r="C166" s="35"/>
      <c r="D166" s="35"/>
      <c r="E166" s="35"/>
      <c r="F166" s="159"/>
    </row>
    <row r="167" spans="1:6" customFormat="1" x14ac:dyDescent="0.3">
      <c r="A167" s="35"/>
      <c r="B167" s="35" t="s">
        <v>265</v>
      </c>
      <c r="C167" s="35"/>
      <c r="D167" s="35">
        <v>30</v>
      </c>
      <c r="E167" s="35"/>
      <c r="F167" s="159"/>
    </row>
    <row r="168" spans="1:6" customFormat="1" x14ac:dyDescent="0.3">
      <c r="A168" s="35"/>
      <c r="B168" s="35"/>
      <c r="C168" s="35"/>
      <c r="D168" s="35"/>
      <c r="E168" s="35"/>
      <c r="F168" s="159"/>
    </row>
    <row r="169" spans="1:6" customFormat="1" ht="28.8" x14ac:dyDescent="0.3">
      <c r="A169" s="35" t="s">
        <v>342</v>
      </c>
      <c r="B169" s="35" t="s">
        <v>285</v>
      </c>
      <c r="C169" s="35"/>
      <c r="D169" s="35"/>
      <c r="E169" s="35"/>
      <c r="F169" s="159"/>
    </row>
    <row r="170" spans="1:6" customFormat="1" x14ac:dyDescent="0.3">
      <c r="A170" s="35"/>
      <c r="B170" s="35" t="s">
        <v>343</v>
      </c>
      <c r="C170" s="35"/>
      <c r="D170" s="35">
        <v>20</v>
      </c>
      <c r="E170" s="35"/>
      <c r="F170" s="159"/>
    </row>
    <row r="171" spans="1:6" customFormat="1" x14ac:dyDescent="0.3">
      <c r="A171" s="35"/>
      <c r="B171" s="35"/>
      <c r="C171" s="35"/>
      <c r="D171" s="35"/>
      <c r="E171" s="35"/>
      <c r="F171" s="159"/>
    </row>
    <row r="172" spans="1:6" customFormat="1" x14ac:dyDescent="0.3">
      <c r="A172" s="35"/>
      <c r="B172" s="35" t="s">
        <v>265</v>
      </c>
      <c r="C172" s="35"/>
      <c r="D172" s="35">
        <v>20</v>
      </c>
      <c r="E172" s="35"/>
      <c r="F172" s="159"/>
    </row>
    <row r="173" spans="1:6" customFormat="1" x14ac:dyDescent="0.3">
      <c r="A173" s="35"/>
      <c r="B173" s="35"/>
      <c r="C173" s="35"/>
      <c r="D173" s="35"/>
      <c r="E173" s="35"/>
      <c r="F173" s="159"/>
    </row>
    <row r="174" spans="1:6" customFormat="1" ht="72" x14ac:dyDescent="0.3">
      <c r="A174" s="35" t="s">
        <v>344</v>
      </c>
      <c r="B174" s="35" t="s">
        <v>276</v>
      </c>
      <c r="C174" s="35"/>
      <c r="D174" s="35"/>
      <c r="E174" s="35"/>
      <c r="F174" s="159"/>
    </row>
    <row r="175" spans="1:6" customFormat="1" x14ac:dyDescent="0.3">
      <c r="A175" s="35"/>
      <c r="B175" s="35" t="s">
        <v>345</v>
      </c>
      <c r="C175" s="35"/>
      <c r="D175" s="35">
        <v>100</v>
      </c>
      <c r="E175" s="35"/>
      <c r="F175" s="159"/>
    </row>
    <row r="176" spans="1:6" customFormat="1" x14ac:dyDescent="0.3">
      <c r="A176" s="35"/>
      <c r="B176" s="35"/>
      <c r="C176" s="35"/>
      <c r="D176" s="35"/>
      <c r="E176" s="35"/>
      <c r="F176" s="159"/>
    </row>
    <row r="177" spans="1:6" customFormat="1" x14ac:dyDescent="0.3">
      <c r="A177" s="35"/>
      <c r="B177" s="35" t="s">
        <v>265</v>
      </c>
      <c r="C177" s="35"/>
      <c r="D177" s="35">
        <v>100</v>
      </c>
      <c r="E177" s="35"/>
      <c r="F177" s="159"/>
    </row>
    <row r="178" spans="1:6" customFormat="1" x14ac:dyDescent="0.3">
      <c r="A178" s="35"/>
      <c r="B178" s="35"/>
      <c r="C178" s="35"/>
      <c r="D178" s="35"/>
      <c r="E178" s="35"/>
      <c r="F178" s="159"/>
    </row>
    <row r="179" spans="1:6" customFormat="1" x14ac:dyDescent="0.3">
      <c r="A179" s="35"/>
      <c r="B179" s="35" t="s">
        <v>287</v>
      </c>
      <c r="C179" s="35"/>
      <c r="D179" s="35"/>
      <c r="E179" s="35"/>
      <c r="F179" s="159"/>
    </row>
    <row r="180" spans="1:6" customFormat="1" ht="115.2" x14ac:dyDescent="0.3">
      <c r="A180" s="35" t="s">
        <v>346</v>
      </c>
      <c r="B180" s="35" t="s">
        <v>293</v>
      </c>
      <c r="C180" s="35"/>
      <c r="D180" s="35"/>
      <c r="E180" s="35"/>
      <c r="F180" s="159"/>
    </row>
    <row r="181" spans="1:6" customFormat="1" x14ac:dyDescent="0.3">
      <c r="A181" s="35"/>
      <c r="B181" s="35" t="s">
        <v>294</v>
      </c>
      <c r="C181" s="35"/>
      <c r="D181" s="35">
        <v>1</v>
      </c>
      <c r="E181" s="35"/>
      <c r="F181" s="159"/>
    </row>
    <row r="182" spans="1:6" customFormat="1" x14ac:dyDescent="0.3">
      <c r="A182" s="35"/>
      <c r="B182" s="35"/>
      <c r="C182" s="35"/>
      <c r="D182" s="35"/>
      <c r="E182" s="35"/>
      <c r="F182" s="159"/>
    </row>
    <row r="183" spans="1:6" customFormat="1" x14ac:dyDescent="0.3">
      <c r="A183" s="35"/>
      <c r="B183" s="35" t="s">
        <v>291</v>
      </c>
      <c r="C183" s="35"/>
      <c r="D183" s="35">
        <v>1</v>
      </c>
      <c r="E183" s="35"/>
      <c r="F183" s="159"/>
    </row>
    <row r="184" spans="1:6" customFormat="1" x14ac:dyDescent="0.3">
      <c r="A184" s="35"/>
      <c r="B184" s="35"/>
      <c r="C184" s="35"/>
      <c r="D184" s="35"/>
      <c r="E184" s="35"/>
      <c r="F184" s="159"/>
    </row>
    <row r="185" spans="1:6" customFormat="1" ht="115.2" x14ac:dyDescent="0.3">
      <c r="A185" s="35" t="s">
        <v>347</v>
      </c>
      <c r="B185" s="35" t="s">
        <v>289</v>
      </c>
      <c r="C185" s="35"/>
      <c r="D185" s="35"/>
      <c r="E185" s="35"/>
      <c r="F185" s="159"/>
    </row>
    <row r="186" spans="1:6" customFormat="1" x14ac:dyDescent="0.3">
      <c r="A186" s="35"/>
      <c r="B186" s="35" t="s">
        <v>290</v>
      </c>
      <c r="C186" s="35"/>
      <c r="D186" s="35">
        <v>1</v>
      </c>
      <c r="E186" s="35"/>
      <c r="F186" s="159"/>
    </row>
    <row r="187" spans="1:6" customFormat="1" x14ac:dyDescent="0.3">
      <c r="A187" s="35"/>
      <c r="B187" s="35"/>
      <c r="C187" s="35"/>
      <c r="D187" s="35"/>
      <c r="E187" s="35"/>
      <c r="F187" s="159"/>
    </row>
    <row r="188" spans="1:6" customFormat="1" x14ac:dyDescent="0.3">
      <c r="A188" s="35"/>
      <c r="B188" s="35" t="s">
        <v>291</v>
      </c>
      <c r="C188" s="35"/>
      <c r="D188" s="35">
        <v>1</v>
      </c>
      <c r="E188" s="35"/>
      <c r="F188" s="159"/>
    </row>
    <row r="189" spans="1:6" customFormat="1" x14ac:dyDescent="0.3">
      <c r="A189" s="35"/>
      <c r="B189" s="35"/>
      <c r="C189" s="35"/>
      <c r="D189" s="35"/>
      <c r="E189" s="35"/>
      <c r="F189" s="159"/>
    </row>
    <row r="190" spans="1:6" customFormat="1" x14ac:dyDescent="0.3">
      <c r="A190" s="35"/>
      <c r="B190" s="35" t="s">
        <v>295</v>
      </c>
      <c r="C190" s="35"/>
      <c r="D190" s="35"/>
      <c r="E190" s="35"/>
      <c r="F190" s="159"/>
    </row>
    <row r="191" spans="1:6" customFormat="1" ht="86.4" x14ac:dyDescent="0.3">
      <c r="A191" s="35" t="s">
        <v>348</v>
      </c>
      <c r="B191" s="35" t="s">
        <v>297</v>
      </c>
      <c r="C191" s="35"/>
      <c r="D191" s="35"/>
      <c r="E191" s="35"/>
      <c r="F191" s="159"/>
    </row>
    <row r="192" spans="1:6" customFormat="1" x14ac:dyDescent="0.3">
      <c r="A192" s="35"/>
      <c r="B192" s="35"/>
      <c r="C192" s="35"/>
      <c r="D192" s="35">
        <v>1</v>
      </c>
      <c r="E192" s="35"/>
      <c r="F192" s="159"/>
    </row>
    <row r="193" spans="1:6" customFormat="1" x14ac:dyDescent="0.3">
      <c r="A193" s="35"/>
      <c r="B193" s="35"/>
      <c r="C193" s="35"/>
      <c r="D193" s="35"/>
      <c r="E193" s="35"/>
      <c r="F193" s="159"/>
    </row>
    <row r="194" spans="1:6" customFormat="1" x14ac:dyDescent="0.3">
      <c r="A194" s="35"/>
      <c r="B194" s="35" t="s">
        <v>291</v>
      </c>
      <c r="C194" s="35"/>
      <c r="D194" s="35">
        <v>1</v>
      </c>
      <c r="E194" s="35"/>
      <c r="F194" s="159"/>
    </row>
    <row r="195" spans="1:6" customFormat="1" x14ac:dyDescent="0.3">
      <c r="A195" s="35"/>
      <c r="B195" s="35"/>
      <c r="C195" s="35"/>
      <c r="D195" s="35"/>
      <c r="E195" s="35"/>
      <c r="F195" s="159"/>
    </row>
    <row r="196" spans="1:6" customFormat="1" ht="57.6" x14ac:dyDescent="0.3">
      <c r="A196" s="35" t="s">
        <v>349</v>
      </c>
      <c r="B196" s="35" t="s">
        <v>299</v>
      </c>
      <c r="C196" s="35"/>
      <c r="D196" s="35"/>
      <c r="E196" s="35"/>
      <c r="F196" s="159"/>
    </row>
    <row r="197" spans="1:6" customFormat="1" x14ac:dyDescent="0.3">
      <c r="A197" s="35"/>
      <c r="B197" s="35"/>
      <c r="C197" s="35"/>
      <c r="D197" s="35">
        <v>1</v>
      </c>
      <c r="E197" s="35"/>
      <c r="F197" s="159"/>
    </row>
    <row r="198" spans="1:6" customFormat="1" x14ac:dyDescent="0.3">
      <c r="A198" s="35"/>
      <c r="B198" s="35"/>
      <c r="C198" s="35"/>
      <c r="D198" s="35"/>
      <c r="E198" s="35"/>
      <c r="F198" s="159"/>
    </row>
    <row r="199" spans="1:6" customFormat="1" x14ac:dyDescent="0.3">
      <c r="A199" s="35"/>
      <c r="B199" s="35" t="s">
        <v>291</v>
      </c>
      <c r="C199" s="35"/>
      <c r="D199" s="35">
        <v>1</v>
      </c>
      <c r="E199" s="35"/>
      <c r="F199" s="159"/>
    </row>
    <row r="200" spans="1:6" customFormat="1" x14ac:dyDescent="0.3">
      <c r="A200" s="35"/>
      <c r="B200" s="35"/>
      <c r="C200" s="35"/>
      <c r="D200" s="35"/>
      <c r="E200" s="35"/>
      <c r="F200" s="159"/>
    </row>
    <row r="201" spans="1:6" customFormat="1" x14ac:dyDescent="0.3">
      <c r="A201" s="35"/>
      <c r="B201" s="35" t="s">
        <v>300</v>
      </c>
      <c r="C201" s="35"/>
      <c r="D201" s="35"/>
      <c r="E201" s="35"/>
      <c r="F201" s="159"/>
    </row>
    <row r="202" spans="1:6" customFormat="1" ht="28.8" x14ac:dyDescent="0.3">
      <c r="A202" s="35" t="s">
        <v>350</v>
      </c>
      <c r="B202" s="35" t="s">
        <v>302</v>
      </c>
      <c r="C202" s="35"/>
      <c r="D202" s="35"/>
      <c r="E202" s="35"/>
      <c r="F202" s="159"/>
    </row>
    <row r="203" spans="1:6" customFormat="1" x14ac:dyDescent="0.3">
      <c r="A203" s="35"/>
      <c r="B203" s="35"/>
      <c r="C203" s="35"/>
      <c r="D203" s="35">
        <v>20</v>
      </c>
      <c r="E203" s="35"/>
      <c r="F203" s="159"/>
    </row>
    <row r="204" spans="1:6" customFormat="1" x14ac:dyDescent="0.3">
      <c r="A204" s="35"/>
      <c r="B204" s="35"/>
      <c r="C204" s="35"/>
      <c r="D204" s="35"/>
      <c r="E204" s="35"/>
      <c r="F204" s="159"/>
    </row>
    <row r="205" spans="1:6" customFormat="1" x14ac:dyDescent="0.3">
      <c r="A205" s="35"/>
      <c r="B205" s="35" t="s">
        <v>265</v>
      </c>
      <c r="C205" s="35"/>
      <c r="D205" s="35">
        <v>20</v>
      </c>
      <c r="E205" s="35"/>
      <c r="F205" s="159"/>
    </row>
    <row r="206" spans="1:6" customFormat="1" x14ac:dyDescent="0.3">
      <c r="A206" s="35"/>
      <c r="B206" s="35"/>
      <c r="C206" s="35"/>
      <c r="D206" s="35"/>
      <c r="E206" s="35"/>
      <c r="F206" s="159"/>
    </row>
    <row r="207" spans="1:6" customFormat="1" ht="28.8" x14ac:dyDescent="0.3">
      <c r="A207" s="35" t="s">
        <v>351</v>
      </c>
      <c r="B207" s="35" t="s">
        <v>304</v>
      </c>
      <c r="C207" s="35"/>
      <c r="D207" s="35"/>
      <c r="E207" s="35"/>
      <c r="F207" s="159"/>
    </row>
    <row r="208" spans="1:6" customFormat="1" x14ac:dyDescent="0.3">
      <c r="A208" s="35"/>
      <c r="B208" s="35"/>
      <c r="C208" s="35"/>
      <c r="D208" s="35">
        <v>1</v>
      </c>
      <c r="E208" s="35"/>
      <c r="F208" s="159"/>
    </row>
    <row r="209" spans="1:6" customFormat="1" x14ac:dyDescent="0.3">
      <c r="A209" s="35"/>
      <c r="B209" s="35"/>
      <c r="C209" s="152"/>
      <c r="D209" s="35"/>
      <c r="E209" s="35"/>
      <c r="F209" s="160"/>
    </row>
    <row r="210" spans="1:6" customFormat="1" x14ac:dyDescent="0.3">
      <c r="A210" s="35"/>
      <c r="B210" s="35" t="s">
        <v>291</v>
      </c>
      <c r="C210" s="35"/>
      <c r="D210" s="35">
        <v>1</v>
      </c>
      <c r="E210" s="35"/>
      <c r="F210" s="160"/>
    </row>
    <row r="211" spans="1:6" customFormat="1" x14ac:dyDescent="0.3">
      <c r="A211" s="35"/>
      <c r="B211" s="35"/>
      <c r="C211" s="35"/>
      <c r="D211" s="35"/>
      <c r="E211" s="35"/>
      <c r="F211" s="160"/>
    </row>
    <row r="212" spans="1:6" customFormat="1" x14ac:dyDescent="0.3">
      <c r="A212" s="35"/>
      <c r="B212" s="35" t="s">
        <v>305</v>
      </c>
      <c r="C212" s="152"/>
      <c r="D212" s="35"/>
      <c r="E212" s="35"/>
      <c r="F212" s="160"/>
    </row>
    <row r="213" spans="1:6" customFormat="1" ht="115.2" x14ac:dyDescent="0.3">
      <c r="A213" s="35" t="s">
        <v>352</v>
      </c>
      <c r="B213" s="35" t="s">
        <v>307</v>
      </c>
      <c r="C213" s="152"/>
      <c r="D213" s="35"/>
      <c r="E213" s="35"/>
      <c r="F213" s="159"/>
    </row>
    <row r="214" spans="1:6" customFormat="1" x14ac:dyDescent="0.3">
      <c r="A214" s="35"/>
      <c r="B214" s="35"/>
      <c r="C214" s="35"/>
      <c r="D214" s="35">
        <v>1</v>
      </c>
      <c r="E214" s="35"/>
      <c r="F214" s="159"/>
    </row>
    <row r="215" spans="1:6" customFormat="1" x14ac:dyDescent="0.3">
      <c r="A215" s="35"/>
      <c r="B215" s="35"/>
      <c r="C215" s="35"/>
      <c r="D215" s="35"/>
      <c r="E215" s="35"/>
      <c r="F215" s="159"/>
    </row>
    <row r="216" spans="1:6" customFormat="1" x14ac:dyDescent="0.3">
      <c r="A216" s="35"/>
      <c r="B216" s="35" t="s">
        <v>291</v>
      </c>
      <c r="C216" s="35"/>
      <c r="D216" s="35">
        <v>1</v>
      </c>
      <c r="E216" s="35"/>
      <c r="F216" s="159"/>
    </row>
    <row r="217" spans="1:6" customFormat="1" x14ac:dyDescent="0.3">
      <c r="A217" s="35"/>
      <c r="B217" s="157"/>
      <c r="C217" s="157"/>
      <c r="D217" s="157"/>
      <c r="E217" s="157"/>
      <c r="F217" s="161"/>
    </row>
    <row r="218" spans="1:6" customFormat="1" ht="28.8" x14ac:dyDescent="0.3">
      <c r="A218" s="35" t="s">
        <v>353</v>
      </c>
      <c r="B218" s="35" t="s">
        <v>309</v>
      </c>
      <c r="C218" s="35"/>
      <c r="D218" s="35"/>
      <c r="E218" s="35"/>
      <c r="F218" s="159"/>
    </row>
    <row r="219" spans="1:6" customFormat="1" x14ac:dyDescent="0.3">
      <c r="A219" s="35"/>
      <c r="B219" s="35"/>
      <c r="C219" s="35"/>
      <c r="D219" s="35">
        <v>10</v>
      </c>
      <c r="E219" s="35"/>
      <c r="F219" s="159"/>
    </row>
    <row r="220" spans="1:6" customFormat="1" x14ac:dyDescent="0.3">
      <c r="A220" s="35"/>
      <c r="B220" s="35"/>
      <c r="C220" s="152"/>
      <c r="D220" s="35"/>
      <c r="E220" s="35"/>
      <c r="F220" s="159"/>
    </row>
    <row r="221" spans="1:6" customFormat="1" x14ac:dyDescent="0.3">
      <c r="A221" s="35"/>
      <c r="B221" s="35" t="s">
        <v>265</v>
      </c>
      <c r="C221" s="35"/>
      <c r="D221" s="35">
        <v>10</v>
      </c>
      <c r="E221" s="35"/>
      <c r="F221" s="159"/>
    </row>
    <row r="222" spans="1:6" customFormat="1" x14ac:dyDescent="0.3">
      <c r="A222" s="35"/>
      <c r="B222" s="35"/>
      <c r="C222" s="35"/>
      <c r="D222" s="35"/>
      <c r="E222" s="35"/>
      <c r="F222" s="159"/>
    </row>
    <row r="223" spans="1:6" customFormat="1" x14ac:dyDescent="0.3">
      <c r="A223" s="35"/>
      <c r="B223" s="35" t="s">
        <v>320</v>
      </c>
      <c r="C223" s="35"/>
      <c r="D223" s="35"/>
      <c r="E223" s="35"/>
      <c r="F223" s="159"/>
    </row>
    <row r="224" spans="1:6" customFormat="1" ht="201.6" x14ac:dyDescent="0.3">
      <c r="A224" s="35" t="s">
        <v>354</v>
      </c>
      <c r="B224" s="35" t="s">
        <v>355</v>
      </c>
      <c r="C224" s="152"/>
      <c r="D224" s="35"/>
      <c r="E224" s="35"/>
      <c r="F224" s="159"/>
    </row>
    <row r="225" spans="1:6" customFormat="1" x14ac:dyDescent="0.3">
      <c r="A225" s="35"/>
      <c r="B225" s="35"/>
      <c r="C225" s="35"/>
      <c r="D225" s="35">
        <v>1</v>
      </c>
      <c r="E225" s="35"/>
      <c r="F225" s="159"/>
    </row>
    <row r="226" spans="1:6" customFormat="1" x14ac:dyDescent="0.3">
      <c r="A226" s="35"/>
      <c r="B226" s="35"/>
      <c r="C226" s="35"/>
      <c r="D226" s="35"/>
      <c r="E226" s="35"/>
      <c r="F226" s="159"/>
    </row>
    <row r="227" spans="1:6" customFormat="1" x14ac:dyDescent="0.3">
      <c r="A227" s="35"/>
      <c r="B227" s="35" t="s">
        <v>260</v>
      </c>
      <c r="C227" s="152"/>
      <c r="D227" s="35">
        <v>1</v>
      </c>
      <c r="E227" s="35"/>
      <c r="F227" s="159"/>
    </row>
    <row r="228" spans="1:6" customFormat="1" x14ac:dyDescent="0.3">
      <c r="A228" s="35"/>
      <c r="B228" s="35"/>
      <c r="C228" s="35"/>
      <c r="D228" s="35"/>
      <c r="E228" s="35"/>
      <c r="F228" s="159"/>
    </row>
    <row r="229" spans="1:6" customFormat="1" x14ac:dyDescent="0.3">
      <c r="A229" s="35"/>
      <c r="B229" s="30" t="s">
        <v>356</v>
      </c>
      <c r="C229" s="164"/>
      <c r="D229" s="164"/>
      <c r="E229" s="164"/>
      <c r="F229" s="161">
        <f>SUM(F122:F227)</f>
        <v>0</v>
      </c>
    </row>
    <row r="230" spans="1:6" customFormat="1" x14ac:dyDescent="0.3">
      <c r="A230" s="186"/>
      <c r="B230" s="187"/>
      <c r="C230" s="187"/>
      <c r="D230" s="187"/>
      <c r="E230" s="187"/>
      <c r="F230" s="188"/>
    </row>
    <row r="231" spans="1:6" ht="18" x14ac:dyDescent="0.35">
      <c r="A231" s="125"/>
      <c r="B231" s="126" t="s">
        <v>357</v>
      </c>
      <c r="C231" s="125"/>
      <c r="D231" s="125"/>
      <c r="E231" s="125"/>
      <c r="F231" s="162">
        <f>F229+F118</f>
        <v>0</v>
      </c>
    </row>
    <row r="234" spans="1:6" x14ac:dyDescent="0.3">
      <c r="C234" s="3"/>
    </row>
    <row r="239" spans="1:6" x14ac:dyDescent="0.3">
      <c r="A239" s="2" t="s">
        <v>248</v>
      </c>
    </row>
  </sheetData>
  <mergeCells count="4">
    <mergeCell ref="A4:F4"/>
    <mergeCell ref="A120:F120"/>
    <mergeCell ref="A119:F119"/>
    <mergeCell ref="A230:F230"/>
  </mergeCells>
  <pageMargins left="0.70866141732283472" right="0.70866141732283472" top="0.74803149606299213" bottom="0.74803149606299213" header="0.31496062992125984" footer="0.31496062992125984"/>
  <pageSetup paperSize="9" scale="51" fitToHeight="0" orientation="portrait" r:id="rId1"/>
  <headerFooter>
    <oddHeader>&amp;LHT N2L&amp;RP6420</oddHeader>
    <oddFooter>&amp;L&amp;F&amp;R&amp;P di 12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E28"/>
  <sheetViews>
    <sheetView view="pageBreakPreview" topLeftCell="C1" zoomScale="90" zoomScaleNormal="100" zoomScaleSheetLayoutView="90" workbookViewId="0">
      <selection activeCell="D21" sqref="D21"/>
    </sheetView>
  </sheetViews>
  <sheetFormatPr defaultColWidth="8.88671875" defaultRowHeight="13.8" x14ac:dyDescent="0.3"/>
  <cols>
    <col min="1" max="2" width="8.88671875" style="13"/>
    <col min="3" max="3" width="77.33203125" style="13" customWidth="1"/>
    <col min="4" max="4" width="16.6640625" style="20" bestFit="1" customWidth="1"/>
    <col min="5" max="5" width="26" style="13" bestFit="1" customWidth="1"/>
    <col min="6" max="16384" width="8.88671875" style="13"/>
  </cols>
  <sheetData>
    <row r="1" spans="2:5" x14ac:dyDescent="0.3">
      <c r="B1" s="9"/>
      <c r="C1" s="10"/>
      <c r="D1" s="11"/>
      <c r="E1" s="12"/>
    </row>
    <row r="2" spans="2:5" s="18" customFormat="1" ht="25.8" x14ac:dyDescent="0.5">
      <c r="B2" s="14"/>
      <c r="C2" s="15" t="s">
        <v>358</v>
      </c>
      <c r="D2" s="16"/>
      <c r="E2" s="17"/>
    </row>
    <row r="3" spans="2:5" s="70" customFormat="1" ht="15.6" x14ac:dyDescent="0.3">
      <c r="B3" s="71"/>
      <c r="C3" s="72"/>
      <c r="D3" s="73"/>
      <c r="E3" s="74"/>
    </row>
    <row r="4" spans="2:5" s="75" customFormat="1" ht="34.950000000000003" customHeight="1" x14ac:dyDescent="0.3">
      <c r="B4" s="76" t="str">
        <f>GAS!B1</f>
        <v>CAP. 1</v>
      </c>
      <c r="C4" s="87" t="str">
        <f>GAS!C1</f>
        <v>GAS - DISTRIBUZIONE AZOTO LIQUIDO - cat. SOA OS3</v>
      </c>
      <c r="D4" s="88"/>
      <c r="E4" s="79"/>
    </row>
    <row r="5" spans="2:5" s="70" customFormat="1" ht="15.6" x14ac:dyDescent="0.3">
      <c r="B5" s="71"/>
      <c r="C5" s="72" t="str">
        <f>GAS!C5</f>
        <v>Linea di distribuzione azoto liquido Palazzo Italia</v>
      </c>
      <c r="D5" s="73">
        <f>GAS!G16</f>
        <v>0</v>
      </c>
      <c r="E5" s="74"/>
    </row>
    <row r="6" spans="2:5" s="70" customFormat="1" ht="15.6" x14ac:dyDescent="0.3">
      <c r="B6" s="71"/>
      <c r="C6" s="72" t="s">
        <v>359</v>
      </c>
      <c r="D6" s="73">
        <f>GAS!G20</f>
        <v>0</v>
      </c>
      <c r="E6" s="74"/>
    </row>
    <row r="7" spans="2:5" s="70" customFormat="1" ht="15.6" x14ac:dyDescent="0.3">
      <c r="B7" s="71"/>
      <c r="C7" s="72" t="str">
        <f>GAS!C22</f>
        <v>Linea di distribuzione azoto liquido Padiglione Nord</v>
      </c>
      <c r="D7" s="73">
        <f>GAS!G33</f>
        <v>0</v>
      </c>
      <c r="E7" s="74"/>
    </row>
    <row r="8" spans="2:5" s="70" customFormat="1" ht="15.6" x14ac:dyDescent="0.3">
      <c r="B8" s="71"/>
      <c r="C8" s="72" t="str">
        <f>GAS!C35</f>
        <v>Serbatoio di stoccaggio azoto Padiglione Nord</v>
      </c>
      <c r="D8" s="73">
        <f>GAS!G37</f>
        <v>0</v>
      </c>
      <c r="E8" s="74"/>
    </row>
    <row r="9" spans="2:5" s="70" customFormat="1" ht="15.6" x14ac:dyDescent="0.3">
      <c r="B9" s="71"/>
      <c r="C9" s="72"/>
      <c r="D9" s="73"/>
      <c r="E9" s="74"/>
    </row>
    <row r="10" spans="2:5" s="80" customFormat="1" ht="15.6" x14ac:dyDescent="0.3">
      <c r="B10" s="76"/>
      <c r="C10" s="81" t="s">
        <v>360</v>
      </c>
      <c r="D10" s="82"/>
      <c r="E10" s="83">
        <f>SUM(D5:D8)</f>
        <v>0</v>
      </c>
    </row>
    <row r="11" spans="2:5" s="70" customFormat="1" ht="15.6" x14ac:dyDescent="0.3">
      <c r="B11" s="71"/>
      <c r="C11" s="72"/>
      <c r="D11" s="73"/>
      <c r="E11" s="74"/>
    </row>
    <row r="12" spans="2:5" s="75" customFormat="1" ht="34.950000000000003" customHeight="1" x14ac:dyDescent="0.3">
      <c r="B12" s="76" t="str">
        <f>CIV!B1</f>
        <v>CAP. 2</v>
      </c>
      <c r="C12" s="87" t="str">
        <f>CIV!C1</f>
        <v>CIVILE cat. SOA OG1</v>
      </c>
      <c r="D12" s="88"/>
      <c r="E12" s="79"/>
    </row>
    <row r="13" spans="2:5" s="70" customFormat="1" ht="15.6" x14ac:dyDescent="0.3">
      <c r="B13" s="71"/>
      <c r="C13" s="72" t="str">
        <f>CIV!B5</f>
        <v xml:space="preserve">OPERE EDILI cat. SOA OG1 - Nuovo sebatoio Azoto da 10'000 litri </v>
      </c>
      <c r="D13" s="73">
        <f>CIV!J153</f>
        <v>0</v>
      </c>
      <c r="E13" s="74"/>
    </row>
    <row r="14" spans="2:5" s="70" customFormat="1" ht="15.6" x14ac:dyDescent="0.3">
      <c r="B14" s="71"/>
      <c r="C14" s="72" t="str">
        <f>CIV!B155</f>
        <v>OPERE EDILI cat. SOA OG1 - Nuovo sebatoio Azoto da 800 litri</v>
      </c>
      <c r="D14" s="73">
        <f>CIV!J259</f>
        <v>0</v>
      </c>
      <c r="E14" s="74"/>
    </row>
    <row r="15" spans="2:5" s="70" customFormat="1" ht="15.6" x14ac:dyDescent="0.3">
      <c r="B15" s="71"/>
      <c r="C15" s="72"/>
      <c r="D15" s="73"/>
      <c r="E15" s="74"/>
    </row>
    <row r="16" spans="2:5" s="80" customFormat="1" ht="15.6" x14ac:dyDescent="0.3">
      <c r="B16" s="76"/>
      <c r="C16" s="81" t="s">
        <v>361</v>
      </c>
      <c r="D16" s="82"/>
      <c r="E16" s="83">
        <f>SUM(D13:D14)</f>
        <v>0</v>
      </c>
    </row>
    <row r="17" spans="2:5" s="70" customFormat="1" ht="15.6" x14ac:dyDescent="0.3">
      <c r="B17" s="71"/>
      <c r="C17" s="72"/>
      <c r="D17" s="73"/>
      <c r="E17" s="74"/>
    </row>
    <row r="18" spans="2:5" s="75" customFormat="1" ht="34.950000000000003" customHeight="1" x14ac:dyDescent="0.3">
      <c r="B18" s="76" t="str">
        <f>ELE!A1</f>
        <v>CAP. 3</v>
      </c>
      <c r="C18" s="87" t="str">
        <f>ELE!B1</f>
        <v>IMPIANTI ELETTRICI - cat. SOA OS30</v>
      </c>
      <c r="D18" s="88"/>
      <c r="E18" s="79"/>
    </row>
    <row r="19" spans="2:5" s="75" customFormat="1" ht="15.6" x14ac:dyDescent="0.3">
      <c r="B19" s="76"/>
      <c r="C19" s="84" t="str">
        <f>ELE!B118</f>
        <v>TOTALE PARZIALE PADIGLIONE NORD</v>
      </c>
      <c r="D19" s="84">
        <f>ELE!F118</f>
        <v>0</v>
      </c>
      <c r="E19" s="79"/>
    </row>
    <row r="20" spans="2:5" s="70" customFormat="1" ht="15.6" x14ac:dyDescent="0.3">
      <c r="B20" s="71"/>
      <c r="C20" s="72" t="str">
        <f>ELE!B229</f>
        <v>TOTALE PARZIALE PALAZZO ITALIA</v>
      </c>
      <c r="D20" s="73">
        <f>ELE!F229</f>
        <v>0</v>
      </c>
      <c r="E20" s="74"/>
    </row>
    <row r="21" spans="2:5" s="70" customFormat="1" ht="15.6" x14ac:dyDescent="0.3">
      <c r="B21" s="71"/>
      <c r="C21" s="72"/>
      <c r="D21" s="73"/>
      <c r="E21" s="74"/>
    </row>
    <row r="22" spans="2:5" s="80" customFormat="1" ht="15.6" x14ac:dyDescent="0.3">
      <c r="B22" s="76"/>
      <c r="C22" s="81" t="s">
        <v>362</v>
      </c>
      <c r="D22" s="82"/>
      <c r="E22" s="83">
        <f>D20+D19</f>
        <v>0</v>
      </c>
    </row>
    <row r="23" spans="2:5" s="75" customFormat="1" ht="15.6" x14ac:dyDescent="0.3">
      <c r="B23" s="76"/>
      <c r="C23" s="77"/>
      <c r="D23" s="78"/>
      <c r="E23" s="79"/>
    </row>
    <row r="24" spans="2:5" s="75" customFormat="1" ht="15.6" x14ac:dyDescent="0.3">
      <c r="B24" s="76"/>
      <c r="C24" s="77"/>
      <c r="D24" s="78"/>
      <c r="E24" s="79"/>
    </row>
    <row r="25" spans="2:5" s="70" customFormat="1" ht="15.6" x14ac:dyDescent="0.3">
      <c r="B25" s="71"/>
      <c r="C25" s="72"/>
      <c r="D25" s="73"/>
      <c r="E25" s="74"/>
    </row>
    <row r="26" spans="2:5" s="75" customFormat="1" ht="15.6" x14ac:dyDescent="0.3">
      <c r="B26" s="76"/>
      <c r="C26" s="77"/>
      <c r="D26" s="78"/>
      <c r="E26" s="79"/>
    </row>
    <row r="27" spans="2:5" s="70" customFormat="1" ht="15.6" x14ac:dyDescent="0.3">
      <c r="B27" s="71"/>
      <c r="C27" s="72"/>
      <c r="D27" s="73"/>
      <c r="E27" s="74"/>
    </row>
    <row r="28" spans="2:5" s="70" customFormat="1" ht="15.6" x14ac:dyDescent="0.3">
      <c r="B28" s="85"/>
      <c r="C28" s="86" t="s">
        <v>363</v>
      </c>
      <c r="D28" s="19"/>
      <c r="E28" s="89">
        <f>SUM(E4:E27)</f>
        <v>0</v>
      </c>
    </row>
  </sheetData>
  <pageMargins left="0.70866141732283472" right="0.70866141732283472" top="0.74803149606299213" bottom="0.74803149606299213" header="0.31496062992125984" footer="0.31496062992125984"/>
  <pageSetup paperSize="9" scale="67" fitToHeight="0" orientation="portrait" r:id="rId1"/>
  <headerFooter>
    <oddHeader>&amp;L&amp;G&amp;C&amp;F</oddHeader>
    <oddFooter>&amp;L&amp;A&amp;RPag &amp;P di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4:G34"/>
  <sheetViews>
    <sheetView topLeftCell="A16" workbookViewId="0">
      <selection activeCell="D34" sqref="D34"/>
    </sheetView>
  </sheetViews>
  <sheetFormatPr defaultRowHeight="14.4" x14ac:dyDescent="0.3"/>
  <cols>
    <col min="2" max="2" width="40.5546875" customWidth="1"/>
    <col min="3" max="3" width="23.6640625" customWidth="1"/>
    <col min="4" max="4" width="14.6640625" bestFit="1" customWidth="1"/>
  </cols>
  <sheetData>
    <row r="4" spans="2:4" ht="15" thickBot="1" x14ac:dyDescent="0.35">
      <c r="B4" s="131" t="s">
        <v>364</v>
      </c>
      <c r="C4" s="132" t="s">
        <v>365</v>
      </c>
      <c r="D4" s="133" t="s">
        <v>366</v>
      </c>
    </row>
    <row r="5" spans="2:4" ht="15" thickBot="1" x14ac:dyDescent="0.35">
      <c r="B5" s="131" t="s">
        <v>367</v>
      </c>
      <c r="C5" s="132"/>
      <c r="D5" s="133"/>
    </row>
    <row r="6" spans="2:4" ht="23.4" thickBot="1" x14ac:dyDescent="0.35">
      <c r="B6" s="134" t="s">
        <v>368</v>
      </c>
      <c r="C6" s="140">
        <f>RIEPILOGO!D5+RIEPILOGO!D6</f>
        <v>0</v>
      </c>
      <c r="D6" s="135" t="e">
        <f>C6/C$19</f>
        <v>#DIV/0!</v>
      </c>
    </row>
    <row r="7" spans="2:4" ht="15" thickBot="1" x14ac:dyDescent="0.35">
      <c r="B7" s="134" t="s">
        <v>369</v>
      </c>
      <c r="C7" s="140">
        <f>RIEPILOGO!D19</f>
        <v>0</v>
      </c>
      <c r="D7" s="135" t="e">
        <f>C7/C$19</f>
        <v>#DIV/0!</v>
      </c>
    </row>
    <row r="8" spans="2:4" ht="15" thickBot="1" x14ac:dyDescent="0.35">
      <c r="B8" s="134" t="s">
        <v>370</v>
      </c>
      <c r="C8" s="140">
        <f>RIEPILOGO!D13</f>
        <v>0</v>
      </c>
      <c r="D8" s="135" t="e">
        <f>C8/C$19</f>
        <v>#DIV/0!</v>
      </c>
    </row>
    <row r="9" spans="2:4" ht="15" thickBot="1" x14ac:dyDescent="0.35">
      <c r="B9" s="131" t="s">
        <v>371</v>
      </c>
      <c r="C9" s="136"/>
      <c r="D9" s="136"/>
    </row>
    <row r="10" spans="2:4" ht="23.4" thickBot="1" x14ac:dyDescent="0.35">
      <c r="B10" s="134" t="s">
        <v>368</v>
      </c>
      <c r="C10" s="140">
        <f>RIEPILOGO!D7+RIEPILOGO!D8</f>
        <v>0</v>
      </c>
      <c r="D10" s="135" t="e">
        <f>C10/C$19</f>
        <v>#DIV/0!</v>
      </c>
    </row>
    <row r="11" spans="2:4" ht="15" thickBot="1" x14ac:dyDescent="0.35">
      <c r="B11" s="134" t="s">
        <v>369</v>
      </c>
      <c r="C11" s="140">
        <f>RIEPILOGO!D20</f>
        <v>0</v>
      </c>
      <c r="D11" s="135" t="e">
        <f>C11/C$19</f>
        <v>#DIV/0!</v>
      </c>
    </row>
    <row r="12" spans="2:4" ht="15" thickBot="1" x14ac:dyDescent="0.35">
      <c r="B12" s="134" t="s">
        <v>370</v>
      </c>
      <c r="C12" s="140">
        <f>RIEPILOGO!D14</f>
        <v>0</v>
      </c>
      <c r="D12" s="135" t="e">
        <f>C12/C$19</f>
        <v>#DIV/0!</v>
      </c>
    </row>
    <row r="13" spans="2:4" ht="15" thickBot="1" x14ac:dyDescent="0.35">
      <c r="B13" s="131"/>
      <c r="C13" s="136"/>
      <c r="D13" s="136"/>
    </row>
    <row r="14" spans="2:4" ht="15" thickBot="1" x14ac:dyDescent="0.35">
      <c r="B14" s="131" t="s">
        <v>372</v>
      </c>
      <c r="C14" s="136"/>
      <c r="D14" s="136"/>
    </row>
    <row r="15" spans="2:4" ht="23.4" thickBot="1" x14ac:dyDescent="0.35">
      <c r="B15" s="134" t="s">
        <v>368</v>
      </c>
      <c r="C15" s="140">
        <f>RIEPILOGO!E10</f>
        <v>0</v>
      </c>
      <c r="D15" s="135" t="e">
        <f>C15/C$19</f>
        <v>#DIV/0!</v>
      </c>
    </row>
    <row r="16" spans="2:4" ht="15" thickBot="1" x14ac:dyDescent="0.35">
      <c r="B16" s="134" t="s">
        <v>369</v>
      </c>
      <c r="C16" s="140">
        <f>RIEPILOGO!E22</f>
        <v>0</v>
      </c>
      <c r="D16" s="135" t="e">
        <f>C16/C$19</f>
        <v>#DIV/0!</v>
      </c>
    </row>
    <row r="17" spans="2:7" ht="15" thickBot="1" x14ac:dyDescent="0.35">
      <c r="B17" s="134" t="s">
        <v>370</v>
      </c>
      <c r="C17" s="140">
        <f>RIEPILOGO!E16</f>
        <v>0</v>
      </c>
      <c r="D17" s="135" t="e">
        <f>C17/C$19</f>
        <v>#DIV/0!</v>
      </c>
    </row>
    <row r="18" spans="2:7" ht="15" thickBot="1" x14ac:dyDescent="0.35">
      <c r="B18" s="134"/>
      <c r="C18" s="136"/>
      <c r="D18" s="137"/>
    </row>
    <row r="19" spans="2:7" ht="16.2" thickBot="1" x14ac:dyDescent="0.35">
      <c r="B19" s="138" t="s">
        <v>373</v>
      </c>
      <c r="C19" s="141">
        <f>RIEPILOGO!E28</f>
        <v>0</v>
      </c>
      <c r="D19" s="139">
        <v>1</v>
      </c>
    </row>
    <row r="23" spans="2:7" ht="15.6" x14ac:dyDescent="0.3">
      <c r="B23" s="143" t="s">
        <v>374</v>
      </c>
      <c r="C23" s="144"/>
    </row>
    <row r="24" spans="2:7" ht="26.4" x14ac:dyDescent="0.3">
      <c r="B24" s="145" t="s">
        <v>375</v>
      </c>
      <c r="C24" s="142">
        <v>387749.7</v>
      </c>
      <c r="D24" s="142">
        <f>C19</f>
        <v>0</v>
      </c>
    </row>
    <row r="25" spans="2:7" x14ac:dyDescent="0.3">
      <c r="B25" s="145" t="s">
        <v>376</v>
      </c>
      <c r="C25" s="142">
        <v>22250.3</v>
      </c>
      <c r="D25" s="142">
        <v>22250.3</v>
      </c>
      <c r="G25">
        <f>C25/C24</f>
        <v>5.7383152069492252E-2</v>
      </c>
    </row>
    <row r="26" spans="2:7" ht="15.6" x14ac:dyDescent="0.3">
      <c r="B26" s="143" t="s">
        <v>377</v>
      </c>
      <c r="C26" s="147">
        <v>410000</v>
      </c>
      <c r="D26" s="147">
        <f>SUM(D24:D25)</f>
        <v>22250.3</v>
      </c>
    </row>
    <row r="27" spans="2:7" x14ac:dyDescent="0.3">
      <c r="B27" s="146"/>
    </row>
    <row r="28" spans="2:7" ht="15.6" x14ac:dyDescent="0.3">
      <c r="B28" s="143" t="s">
        <v>378</v>
      </c>
      <c r="C28" s="144"/>
      <c r="D28" s="144"/>
    </row>
    <row r="29" spans="2:7" x14ac:dyDescent="0.3">
      <c r="B29" s="145" t="s">
        <v>379</v>
      </c>
      <c r="C29" s="142">
        <v>35000</v>
      </c>
      <c r="D29" s="142">
        <f>D26*G29</f>
        <v>1899.4158536585367</v>
      </c>
      <c r="G29">
        <f>C29/C26</f>
        <v>8.5365853658536592E-2</v>
      </c>
    </row>
    <row r="30" spans="2:7" x14ac:dyDescent="0.3">
      <c r="B30" s="145" t="s">
        <v>380</v>
      </c>
      <c r="C30" s="142">
        <v>90200</v>
      </c>
      <c r="D30" s="142">
        <f>D26*0.22</f>
        <v>4895.0659999999998</v>
      </c>
    </row>
    <row r="31" spans="2:7" x14ac:dyDescent="0.3">
      <c r="B31" s="145" t="s">
        <v>381</v>
      </c>
      <c r="C31" s="142">
        <v>24800</v>
      </c>
      <c r="D31" s="142">
        <f>D26*G31</f>
        <v>1345.8718048780488</v>
      </c>
      <c r="G31">
        <f>C31/C26</f>
        <v>6.0487804878048779E-2</v>
      </c>
    </row>
    <row r="32" spans="2:7" ht="31.2" x14ac:dyDescent="0.3">
      <c r="B32" s="143" t="s">
        <v>382</v>
      </c>
      <c r="C32" s="147">
        <v>150000</v>
      </c>
      <c r="D32" s="147">
        <f>SUM(D29:D31)</f>
        <v>8140.3536585365855</v>
      </c>
    </row>
    <row r="33" spans="2:4" x14ac:dyDescent="0.3">
      <c r="B33" s="146"/>
    </row>
    <row r="34" spans="2:4" ht="15.6" x14ac:dyDescent="0.3">
      <c r="B34" s="143" t="s">
        <v>383</v>
      </c>
      <c r="C34" s="147">
        <v>560000</v>
      </c>
      <c r="D34" s="147">
        <f>D26+D32</f>
        <v>30390.653658536583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8409FBDB9249C4BB4DDD526A0774A3A" ma:contentTypeVersion="19" ma:contentTypeDescription="Create a new document." ma:contentTypeScope="" ma:versionID="3c76d696d272f8046687e9cd68b01120">
  <xsd:schema xmlns:xsd="http://www.w3.org/2001/XMLSchema" xmlns:xs="http://www.w3.org/2001/XMLSchema" xmlns:p="http://schemas.microsoft.com/office/2006/metadata/properties" xmlns:ns1="http://schemas.microsoft.com/sharepoint/v3" xmlns:ns2="bbc98045-3ada-4f84-8af5-a87014da0fa5" xmlns:ns3="4bfa12da-0f79-4fad-bf94-6b6c5a875085" targetNamespace="http://schemas.microsoft.com/office/2006/metadata/properties" ma:root="true" ma:fieldsID="da077aa4a5cef7020ab7e93117d860fa" ns1:_="" ns2:_="" ns3:_="">
    <xsd:import namespace="http://schemas.microsoft.com/sharepoint/v3"/>
    <xsd:import namespace="bbc98045-3ada-4f84-8af5-a87014da0fa5"/>
    <xsd:import namespace="4bfa12da-0f79-4fad-bf94-6b6c5a875085"/>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_Flow_SignoffStatus" minOccurs="0"/>
                <xsd:element ref="ns2:MediaServiceLocation" minOccurs="0"/>
                <xsd:element ref="ns2:lcf76f155ced4ddcb4097134ff3c332f" minOccurs="0"/>
                <xsd:element ref="ns3:TaxCatchAll"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c98045-3ada-4f84-8af5-a87014da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2b2d2bc-131c-40be-a916-a7698da2b83b" ma:termSetId="09814cd3-568e-fe90-9814-8d621ff8fb84" ma:anchorId="fba54fb3-c3e1-fe81-a776-ca4b69148c4d" ma:open="true" ma:isKeyword="false">
      <xsd:complexType>
        <xsd:sequence>
          <xsd:element ref="pc:Terms" minOccurs="0" maxOccurs="1"/>
        </xsd:sequence>
      </xsd:complex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fa12da-0f79-4fad-bf94-6b6c5a87508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bb41b9f-c7bb-4401-a5bd-ba3357052903}" ma:internalName="TaxCatchAll" ma:showField="CatchAllData" ma:web="4bfa12da-0f79-4fad-bf94-6b6c5a8750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bfa12da-0f79-4fad-bf94-6b6c5a875085" xsi:nil="true"/>
    <lcf76f155ced4ddcb4097134ff3c332f xmlns="bbc98045-3ada-4f84-8af5-a87014da0fa5">
      <Terms xmlns="http://schemas.microsoft.com/office/infopath/2007/PartnerControls"/>
    </lcf76f155ced4ddcb4097134ff3c332f>
    <_ip_UnifiedCompliancePolicyUIAction xmlns="http://schemas.microsoft.com/sharepoint/v3" xsi:nil="true"/>
    <_Flow_SignoffStatus xmlns="bbc98045-3ada-4f84-8af5-a87014da0fa5"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30E07B6-20D2-4095-AD6C-AE0F935226A3}">
  <ds:schemaRefs>
    <ds:schemaRef ds:uri="http://schemas.microsoft.com/sharepoint/v3/contenttype/forms"/>
  </ds:schemaRefs>
</ds:datastoreItem>
</file>

<file path=customXml/itemProps2.xml><?xml version="1.0" encoding="utf-8"?>
<ds:datastoreItem xmlns:ds="http://schemas.openxmlformats.org/officeDocument/2006/customXml" ds:itemID="{1ACAD285-8EE0-4D53-95A2-4353B7413A46}"/>
</file>

<file path=customXml/itemProps3.xml><?xml version="1.0" encoding="utf-8"?>
<ds:datastoreItem xmlns:ds="http://schemas.openxmlformats.org/officeDocument/2006/customXml" ds:itemID="{FEEEB7B5-7A20-4B2E-A754-F8443ED9BDCA}">
  <ds:schemaRefs>
    <ds:schemaRef ds:uri="http://schemas.microsoft.com/office/2006/metadata/properties"/>
    <ds:schemaRef ds:uri="http://schemas.microsoft.com/office/infopath/2007/PartnerControls"/>
    <ds:schemaRef ds:uri="d54c4bdd-f8f2-4c55-9d64-c509f23bd2b2"/>
    <ds:schemaRef ds:uri="f9b4ac31-d82c-480d-a29e-8746dc05ed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26</vt:i4>
      </vt:variant>
    </vt:vector>
  </HeadingPairs>
  <TitlesOfParts>
    <vt:vector size="33" baseType="lpstr">
      <vt:lpstr>PIPING COST</vt:lpstr>
      <vt:lpstr>Prima pagina</vt:lpstr>
      <vt:lpstr>GAS</vt:lpstr>
      <vt:lpstr>CIV</vt:lpstr>
      <vt:lpstr>ELE</vt:lpstr>
      <vt:lpstr>RIEPILOGO</vt:lpstr>
      <vt:lpstr>Quadro Economico</vt:lpstr>
      <vt:lpstr>'Quadro Economico'!_Hlk67494089</vt:lpstr>
      <vt:lpstr>'Quadro Economico'!_Hlk67494472</vt:lpstr>
      <vt:lpstr>AISI304DN15</vt:lpstr>
      <vt:lpstr>AISI304DN20</vt:lpstr>
      <vt:lpstr>AISI304DN25</vt:lpstr>
      <vt:lpstr>AISI304DN40</vt:lpstr>
      <vt:lpstr>AISI304DN50</vt:lpstr>
      <vt:lpstr>AISI316DN15</vt:lpstr>
      <vt:lpstr>AISI316DN20</vt:lpstr>
      <vt:lpstr>AISI316DN25</vt:lpstr>
      <vt:lpstr>AISI316DN40</vt:lpstr>
      <vt:lpstr>AISI316DN50</vt:lpstr>
      <vt:lpstr>BPEDN15</vt:lpstr>
      <vt:lpstr>BPEDN20</vt:lpstr>
      <vt:lpstr>BPEDN25</vt:lpstr>
      <vt:lpstr>BPEDN40</vt:lpstr>
      <vt:lpstr>BPEDN50</vt:lpstr>
      <vt:lpstr>CIV!Print_Area</vt:lpstr>
      <vt:lpstr>ELE!Print_Area</vt:lpstr>
      <vt:lpstr>GAS!Print_Area</vt:lpstr>
      <vt:lpstr>RIEPILOGO!Print_Area</vt:lpstr>
      <vt:lpstr>CIV!Print_Titles</vt:lpstr>
      <vt:lpstr>ELE!Print_Titles</vt:lpstr>
      <vt:lpstr>GAS!Print_Titles</vt:lpstr>
      <vt:lpstr>RIEPILOGO!Print_Titles</vt:lpstr>
      <vt:lpstr>SWAGEDN15</vt:lpstr>
    </vt:vector>
  </TitlesOfParts>
  <Manager/>
  <Company>Techniconsult Firenze S.r.l.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Sonia Ricci</dc:creator>
  <cp:keywords/>
  <dc:description/>
  <cp:lastModifiedBy>Claudia Cino</cp:lastModifiedBy>
  <cp:revision/>
  <dcterms:created xsi:type="dcterms:W3CDTF">2020-03-27T17:19:38Z</dcterms:created>
  <dcterms:modified xsi:type="dcterms:W3CDTF">2023-03-14T17:01:53Z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0x010100D7D89D6CBEA0FA46A28834007D8B99F9</vt:lpwstr>
  </property>
  <property fmtid="{D5CDD505-2E9C-101B-9397-08002B2CF9AE}" pid="3" name="MediaServiceImageTags">
    <vt:lpwstr/>
  </property>
</Properties>
</file>